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25" documentId="13_ncr:1_{3AF487CC-005B-4ACB-955D-B7D87738586A}" xr6:coauthVersionLast="47" xr6:coauthVersionMax="47" xr10:uidLastSave="{EBEECA6B-BF74-4B8D-822A-91453E4ADF32}"/>
  <bookViews>
    <workbookView xWindow="28680" yWindow="-120" windowWidth="29040" windowHeight="15720" tabRatio="721" firstSheet="1" activeTab="1" xr2:uid="{00000000-000D-0000-FFFF-FFFF00000000}"/>
  </bookViews>
  <sheets>
    <sheet name="1.Paslaugos" sheetId="12" r:id="rId1"/>
    <sheet name="2.Nuolatinė kelių priežiūra" sheetId="55" r:id="rId2"/>
    <sheet name="3.Registravimo įrankis" sheetId="52" r:id="rId3"/>
  </sheets>
  <definedNames>
    <definedName name="_Toc328981070" localSheetId="0">'1.Paslaugos'!#REF!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55" l="1"/>
  <c r="L27" i="55"/>
  <c r="L20" i="55"/>
  <c r="L16" i="55"/>
  <c r="E13" i="52"/>
  <c r="L29" i="55"/>
  <c r="L28" i="55"/>
  <c r="L25" i="55"/>
  <c r="L23" i="55"/>
  <c r="L21" i="55"/>
  <c r="L19" i="55"/>
  <c r="L17" i="55"/>
  <c r="L15" i="55"/>
  <c r="L26" i="55"/>
  <c r="L24" i="55"/>
  <c r="L22" i="55"/>
  <c r="L18" i="55"/>
  <c r="L30" i="55" l="1"/>
</calcChain>
</file>

<file path=xl/sharedStrings.xml><?xml version="1.0" encoding="utf-8"?>
<sst xmlns="http://schemas.openxmlformats.org/spreadsheetml/2006/main" count="198" uniqueCount="106">
  <si>
    <t>Sąlygų 2 priedo Specifikacijų 3.1 priedėlis Paslaugos</t>
  </si>
  <si>
    <t>Projektas</t>
  </si>
  <si>
    <t>Zarasų aplinkkelio statyba ir priežiūra</t>
  </si>
  <si>
    <t>Objektas</t>
  </si>
  <si>
    <t>Zarasų aplinkkelis</t>
  </si>
  <si>
    <t>Sąlygų priedas</t>
  </si>
  <si>
    <t>2 priedas. Specifikacijos</t>
  </si>
  <si>
    <t>Priedėlis</t>
  </si>
  <si>
    <t>3.1 priedėlis. Paslaugos.</t>
  </si>
  <si>
    <t>Priedėlio dokumentas (darbalapis)</t>
  </si>
  <si>
    <t>1 darbalapis. Paslaugų Bendrosios ir Specialiosios specifikacijos</t>
  </si>
  <si>
    <t xml:space="preserve">Eil. Nr. </t>
  </si>
  <si>
    <t xml:space="preserve">Paslaugos </t>
  </si>
  <si>
    <t>Paslaugų teikimo kaina per vienus metus (Eur be PVM)</t>
  </si>
  <si>
    <t>Bendra suma Sutarties Paslaugų laikotarpiui (Eur be PVM)</t>
  </si>
  <si>
    <t>Pastabos</t>
  </si>
  <si>
    <t>pildo Kandidatas / Dalyvis</t>
  </si>
  <si>
    <t>1.</t>
  </si>
  <si>
    <r>
      <t>Bendrosios paslaugos (žr. Specifikacijų 3 pr</t>
    </r>
    <r>
      <rPr>
        <sz val="12"/>
        <rFont val="Times New Roman"/>
        <family val="1"/>
        <charset val="186"/>
      </rPr>
      <t>iedėlio II.1 skyrius)</t>
    </r>
  </si>
  <si>
    <t>1.1.</t>
  </si>
  <si>
    <t>Administravimas ir sutarčių priežiūra. Privataus subjekto veiklos duomenų teikimas Valdžios subjektui, teikiamos konsultacijos dėl sutarčių naudojimo ir kita (buhalterijos, nuomos ir t.t).</t>
  </si>
  <si>
    <t>1.2.</t>
  </si>
  <si>
    <t>Kita. Siūlo Kandidatas / Dalyvis</t>
  </si>
  <si>
    <t>Kandidatas / Dalyvis gali papildyti savo sprendiniais, kas neprieštarauja Specifikacijoms ar neįvertinta Valdžios subjekto (VS)</t>
  </si>
  <si>
    <t>2.</t>
  </si>
  <si>
    <r>
      <t>Specialiosios  paslaugos (žr. Specifikacijų 3 prie</t>
    </r>
    <r>
      <rPr>
        <sz val="12"/>
        <rFont val="Times New Roman"/>
        <family val="1"/>
        <charset val="186"/>
      </rPr>
      <t>dėlio II.2 skyrius,</t>
    </r>
    <r>
      <rPr>
        <sz val="12"/>
        <color theme="1"/>
        <rFont val="Times New Roman"/>
        <family val="1"/>
        <charset val="186"/>
      </rPr>
      <t xml:space="preserve"> 3.1 priedėlio 2 darbalapis)</t>
    </r>
  </si>
  <si>
    <t>2.1.</t>
  </si>
  <si>
    <t>Nuolatinės kelių priežiūros  paslaugos. (žr.  Specifikacijų 3 priedėlio V skyriu, 3.1 priedėlio 2 darbalapis)</t>
  </si>
  <si>
    <r>
      <t>Į nuolatinės kelių priežiūros paslaugos sąnaudas neturi būti įtrauktos sąnaudos, susijusios su Atnaujinimo ir remonto darbais. Pagal Sutarties priedą Atsiskaitymų ir mokėjimų tvarka, Atnaujinimo ir Remonto darbų kaina yra Metinio atlyginimo M4</t>
    </r>
    <r>
      <rPr>
        <sz val="8"/>
        <rFont val="Times New Roman"/>
        <family val="1"/>
        <charset val="186"/>
      </rPr>
      <t>2</t>
    </r>
    <r>
      <rPr>
        <sz val="12"/>
        <rFont val="Times New Roman"/>
        <family val="1"/>
        <charset val="186"/>
      </rPr>
      <t xml:space="preserve"> dalis ir FVM tokių darbų sąnaudos turi būti nurodytos atskirai nuo nuolatinės kelių priežiūros Paslaugų sąnaudų.</t>
    </r>
  </si>
  <si>
    <t>2.2.</t>
  </si>
  <si>
    <t>Registravimo įrankio paslaugos (žr. Specifikacijų 3 priedėlio IV skyrius , 3.1 priedėlio 3 darbalapis)</t>
  </si>
  <si>
    <t>Bendra suma (Eur be PVM)</t>
  </si>
  <si>
    <t xml:space="preserve">PASTABOS: </t>
  </si>
  <si>
    <t>1. Objekto statinių ir paslaugų sąrašas orientacinis, Pirkimo (derybų) metu, gali būti konkretizuojamas. Esant poreikiui, Valdžios subjektas turi teisę Pirkimo (derybų) atsisakyti dalies Paslaugų.</t>
  </si>
  <si>
    <t>2. Objektų statinių ir paslaugų sąrašą Dalyvis papildo pagal savo Pasiūlymą, gali būti konkretizuojamas Pirkimo (derybų) metu. Esant poreikiui, Valdžios subjektas turi teisę Pirkimo (derybų) atsisakyti dalies Paslaugų.</t>
  </si>
  <si>
    <t>3. Registravimo įrankį (RĮ) suteiks Valdžios subjektas. Privatus subjektas turi įvertinti Valdžios subjekto pateikiamą Registravimo įrankį ir  turi pateikti  Registravimo įrankio administravimo sąnaudas.</t>
  </si>
  <si>
    <t>4. Paslaugų teikimo detali informacija ir paslaugos detalus aprašymas, turi būti pateikiama "Objekto sukūrimo, Paslaugų teikimo plane" prie konkrečios Paslaugos aprašymo.</t>
  </si>
  <si>
    <t xml:space="preserve">3.1 priedėlis. Paslaugos. </t>
  </si>
  <si>
    <t xml:space="preserve">2 darbalapis. Nuolatinės kelių priežiūros paslaugos. </t>
  </si>
  <si>
    <t>Kodas</t>
  </si>
  <si>
    <t>Paslaugos</t>
  </si>
  <si>
    <r>
      <rPr>
        <b/>
        <sz val="12"/>
        <color rgb="FF000000"/>
        <rFont val="Times New Roman"/>
      </rPr>
      <t xml:space="preserve">Rekomenduojamas Paslaugos teikimo laikotarpis </t>
    </r>
    <r>
      <rPr>
        <sz val="12"/>
        <color rgb="FF000000"/>
        <rFont val="Times New Roman"/>
      </rPr>
      <t>(mėnesių skaičius per metus)</t>
    </r>
  </si>
  <si>
    <t>Preliminarus bendras Objekto kelių ilgis (km.) ir ITS įrenginių vienetų skaičius (vnt.)</t>
  </si>
  <si>
    <r>
      <t xml:space="preserve">Paslaugos aprašymas. </t>
    </r>
    <r>
      <rPr>
        <i/>
        <sz val="12"/>
        <color theme="1"/>
        <rFont val="Times New Roman"/>
        <family val="1"/>
        <charset val="186"/>
      </rPr>
      <t xml:space="preserve">Dalyvis nurodo, kur pateikiama detali informacija (Paslaugų teikimo plane skyrius, punktas ir pan.). </t>
    </r>
  </si>
  <si>
    <r>
      <t>Siūlomas Paslaugos teikimo laikotarpis (mėnesių skaičius per metus).</t>
    </r>
    <r>
      <rPr>
        <i/>
        <sz val="12"/>
        <color theme="1"/>
        <rFont val="Times New Roman"/>
        <family val="1"/>
        <charset val="186"/>
      </rPr>
      <t xml:space="preserve"> Dalyvis pateikia siūlomą mėnesių skaičių.</t>
    </r>
  </si>
  <si>
    <r>
      <t xml:space="preserve">Siūlomas bendras Objekto kelių  ilgis (km.) ir ITS įrenginių vienetų skaičius (vnt.). </t>
    </r>
    <r>
      <rPr>
        <i/>
        <sz val="12"/>
        <color theme="1"/>
        <rFont val="Times New Roman"/>
        <family val="1"/>
        <charset val="186"/>
      </rPr>
      <t>Dalyvis pateikia km. ir ITS įrenginių vnt. skaičių</t>
    </r>
  </si>
  <si>
    <t>1 mato (km. arba vnt.) įkainio koeficientas, nustatant kainą per mėnesį (Eur be PVM) (jeigu būtų taikoma)</t>
  </si>
  <si>
    <t xml:space="preserve">Pagrindinio kelio ir ITS įrenginių 1 mato (km. arba vnt.) įkainis per mėnesį (Eur be PVM) arba (jeigu būtų taikoma) jungiamųjų kelių siūlomas įkainio koeficientas, nustatant kainą per mėnesį (Eur be PVM) </t>
  </si>
  <si>
    <t>Jungiamųjų kelių 1 mato (km. arba vnt.) įkainis per mėnesį (Eur be PVM) arba (jeigu būtų taikoma) pagrindinio kelio ir ITS įrenginių įkainio koeficientas, nustatant kainą per mėnesį (Eur be PVM)</t>
  </si>
  <si>
    <t>Paslaugų teikimo kaina per vienus metus esant Standartiniam priežiūros scenarijui (Eur be PVM)</t>
  </si>
  <si>
    <t>Priežiūros lygis</t>
  </si>
  <si>
    <t>Kelių grupė</t>
  </si>
  <si>
    <t>ST-V</t>
  </si>
  <si>
    <t>Stebėsena (vasaros priežiūros laikotarpiu): patrulinės apžiūros, defektavimas, tyrimai, informacijos teikimas ir kiti stebėsenos užtikrinimo darbai.</t>
  </si>
  <si>
    <t>Pagrindinis kelias</t>
  </si>
  <si>
    <t>Kandidato / Dalyvio siūlomas koeficientas</t>
  </si>
  <si>
    <t>Siūloma kaina</t>
  </si>
  <si>
    <t>Jungiamieji keliai</t>
  </si>
  <si>
    <t>ST-Ž</t>
  </si>
  <si>
    <t>Stebėsena (žiemos priežiūros laikotarpiu): patrulinės apžiūros, defektavimas, tyrimai, informacijos teikimas ir kiti stebėsenos užtikrinimo darbai.</t>
  </si>
  <si>
    <t>PZŽ</t>
  </si>
  <si>
    <r>
      <t xml:space="preserve">Pavojingų zonų žymėjimo normatyvų užtikrinimas (žr. 3 priedėlio </t>
    </r>
    <r>
      <rPr>
        <i/>
        <sz val="12"/>
        <color theme="1"/>
        <rFont val="Times New Roman"/>
        <family val="1"/>
        <charset val="186"/>
      </rPr>
      <t>2 lentelė. Pavojingų zonų žymėjimo normatyvai)</t>
    </r>
  </si>
  <si>
    <t>NKP</t>
  </si>
  <si>
    <r>
      <t xml:space="preserve">Bendrųjų nuolatinės kelių priežiūros normatyvų užtikrinimas (žr. 3 priedėlio </t>
    </r>
    <r>
      <rPr>
        <i/>
        <sz val="12"/>
        <color theme="1"/>
        <rFont val="Times New Roman"/>
        <family val="1"/>
        <charset val="186"/>
      </rPr>
      <t>3 lentelė. Bendrieji Nuolatinės kelių priežiūros normatyvai)</t>
    </r>
  </si>
  <si>
    <t>NKP-Ž</t>
  </si>
  <si>
    <r>
      <t xml:space="preserve">Nuolatinės kelių priežiūros žiemos laikotarpiui normatyvų užtikrinimas (žr. 3 priedėlio </t>
    </r>
    <r>
      <rPr>
        <i/>
        <sz val="12"/>
        <color theme="1"/>
        <rFont val="Times New Roman"/>
        <family val="1"/>
        <charset val="186"/>
      </rPr>
      <t>4 lentelė. Nuolatinės kelių priežiūros žiemą normatyvai)</t>
    </r>
  </si>
  <si>
    <t>NKP-V</t>
  </si>
  <si>
    <r>
      <t xml:space="preserve">Apželdintų plotų nuolatinės kelių priežiūros vasaros laikotarpiui normatyvų užtikrinimas (žr. 3 priedėlio </t>
    </r>
    <r>
      <rPr>
        <i/>
        <sz val="12"/>
        <color theme="1"/>
        <rFont val="Times New Roman"/>
        <family val="1"/>
        <charset val="186"/>
      </rPr>
      <t>5 lentelė. Apželdintų plotų Nuolatinės kelių priežiūros normatyvai)</t>
    </r>
  </si>
  <si>
    <t>NKPKZ</t>
  </si>
  <si>
    <r>
      <t xml:space="preserve">Nuolatinės kelių priežiūros normatyvų kelio zonų švarumui užtikrinimas (žr. 3 priedėlio </t>
    </r>
    <r>
      <rPr>
        <i/>
        <sz val="12"/>
        <rFont val="Times New Roman"/>
        <family val="1"/>
        <charset val="186"/>
      </rPr>
      <t>6 lentelė. Nuolatinės kelių priežiūros normatyvai kelio zonų švarumui</t>
    </r>
    <r>
      <rPr>
        <sz val="12"/>
        <rFont val="Times New Roman"/>
        <family val="1"/>
        <charset val="186"/>
      </rPr>
      <t>)</t>
    </r>
  </si>
  <si>
    <t>ITS-NP</t>
  </si>
  <si>
    <r>
      <t xml:space="preserve">ITS įrenginių priežiūros normatyvų ir veikimo užtikrinimas (žr. 3 priedėlio </t>
    </r>
    <r>
      <rPr>
        <i/>
        <sz val="12"/>
        <rFont val="Times New Roman"/>
        <family val="1"/>
        <charset val="186"/>
      </rPr>
      <t>7 lentelė. ITS įrangos priežiūros normatyvai</t>
    </r>
    <r>
      <rPr>
        <sz val="12"/>
        <rFont val="Times New Roman"/>
        <family val="1"/>
        <charset val="186"/>
      </rPr>
      <t>)</t>
    </r>
  </si>
  <si>
    <t>Siūlo Kandidatas / Dalyvis</t>
  </si>
  <si>
    <t>Bendra suma per vienus metus (Eur be PVM)</t>
  </si>
  <si>
    <t>1. Pasiūlymo formoje pateikiami atskirų dviejų (pagrindinio kelio ir ITS įrenginių 2 lygio ir jungiamųjų kelių 3 lygio) nuolatinės priežiūros lygių įkainiai. Objekte priežiūros lygiai priskiriami pagal Standartinį priežiūros scenarijų - pagrindinio kelio ruožas prižiūrimas 2 priežiūros lygiu, jungiamųjų kelių kelio ruožai prižiūrimi 3 priežiūros lygių, ITS įrenginiai prižiūrimi 2 priežiūros lygiu. Eksploatacijos metu priežiūros lygiai galės būti keičiami Sutartyje numatyta tvarka.</t>
  </si>
  <si>
    <t>2. Objekto statinių ir paslaugų sąrašas orientacinis, Pirkimo (derybų) metu, gali būti konkretizuojamas. Esant poreikiui, Valdžios subjektas turi teisę Pirkimo (derybų) atsisakyti dalies Paslaugų.</t>
  </si>
  <si>
    <t>3. Objektų statinių ir paslaugų sąrašą Dalyvis papildo pagal savo Pasiūlimą, gali būti konkretizuojamas Pirkimo (derybų) metu. Esant poreikiui, Valdžios subjektas turi teisę Pirkimo (derybų) atsisakyti dalies Paslaugų.</t>
  </si>
  <si>
    <t>4. Paslaugos Sutarties laikotarpiu turi būti vykdomos kaip numatyta Privataus subjekto Paslaugų teikimo plane.</t>
  </si>
  <si>
    <t>6. Paslaugos teikimo laikotarpiai:</t>
  </si>
  <si>
    <t>___vasaros priežiūros laikotarpis - nuo gegužės iki spalio mėnesio imtinai (6 mėnesiai).</t>
  </si>
  <si>
    <t>___žiemos priežiūros laikotarpis - nuo lapkričio iki balandžio mėnesio imtinai (6 mėnesiai).</t>
  </si>
  <si>
    <t>7. Bendras Objekto kelių ilgis (km) Dalyvio pateikiami atsižvelgiant į Dalyvio projekto sprendimus.</t>
  </si>
  <si>
    <t>8. Bendras Objekto ITS įrenginių skaičiai (vnt.) Dalyvio pateikiami atsižvelgiant į Dalyvio projekto sprendimus.</t>
  </si>
  <si>
    <t xml:space="preserve">9. ITS įrenginio vienetas - tai yra 1 apšvietimo atrama su šviestuvais arba 1 eismo kontrolės įrenginys arba 1 transporto eismo apskaitos įrenginys arba 1 kelių oro sąlygų stebėjimo įrenginys (ITS įrenginys). </t>
  </si>
  <si>
    <t>11. Paslaugų teikimo detali informacija ir paslaugos detalus aprašymas, kaip šių Paslaugų teikimo Pasiūlymo priedas, turi būti pateikiamas "Objekto sukūrimo, Paslaugų teikimo plane" prie konkrečios Paslaugos aprašymo.</t>
  </si>
  <si>
    <t>12. Privatus subjektas, teikiant nuolatinės priežiūros Paslaugas, turi laiku reaguoti ir pašalinti pažeidimus, kaip nurodyta Išskaitų mechanizmo nuostatose.</t>
  </si>
  <si>
    <r>
      <t xml:space="preserve">13. Jei Dalyvio nenumatyta vykdyti ir (arba) nėra tokios paslaugos/sistemos/srities. Dalyvis eilutės langelyje užpildo informaciją, kad </t>
    </r>
    <r>
      <rPr>
        <i/>
        <sz val="12"/>
        <color theme="1"/>
        <rFont val="Times New Roman"/>
        <family val="1"/>
        <charset val="186"/>
      </rPr>
      <t>"Nevykdoma"</t>
    </r>
    <r>
      <rPr>
        <sz val="12"/>
        <color theme="1"/>
        <rFont val="Times New Roman"/>
        <family val="1"/>
        <charset val="186"/>
      </rPr>
      <t>.</t>
    </r>
  </si>
  <si>
    <t>14. "I" stulpelyje su Pirminiu pasiūlymu Dalyvis prie kiekvienos Paslaugos eilutės pateikia 1 lygio priežiūros savo siūlomą koeficientą. Šis įkainio koeficientas būtų taikomas nustatant atitinkamos eilutės Paslaugos teikimo kainą nuo atitinkamos eilutės pasiūlytos Paslaugos bazinės kainos, jeigu Paslaugų teikimo metu būtų pakeistas priežiūros lygis iš 2 ar 3 lygio į 1 lygį.</t>
  </si>
  <si>
    <r>
      <rPr>
        <b/>
        <sz val="12"/>
        <color rgb="FF000000"/>
        <rFont val="Times New Roman"/>
      </rPr>
      <t>15. "J" stulpelyje su Pirminiu pasiūlymu Dalyvis prie kiekvienos Paslaugos eilutės kur nurodyta "</t>
    </r>
    <r>
      <rPr>
        <b/>
        <i/>
        <sz val="12"/>
        <color rgb="FF000000"/>
        <rFont val="Times New Roman"/>
      </rPr>
      <t>Siūloma kaina</t>
    </r>
    <r>
      <rPr>
        <b/>
        <sz val="12"/>
        <color rgb="FF000000"/>
        <rFont val="Times New Roman"/>
      </rPr>
      <t>" pateikia 2 lygio priežiūros atitinkamos eilutės Paslaugos siūlomą bazinę kainą. Prie kiekvienos eilutės, kur nurodyta "</t>
    </r>
    <r>
      <rPr>
        <b/>
        <i/>
        <sz val="12"/>
        <color rgb="FF000000"/>
        <rFont val="Times New Roman"/>
      </rPr>
      <t>Kandidato / Dalyvio siūlomas koeficientas</t>
    </r>
    <r>
      <rPr>
        <b/>
        <sz val="12"/>
        <color rgb="FF000000"/>
        <rFont val="Times New Roman"/>
      </rPr>
      <t>" pateikia 2 lygio priežiūros savo siūlomą koeficientą. Šis įkainio koeficientas būtų taikomas nustatant atitinkamos eilutės Paslaugos teikimo kainą nuo atitinkamos eilutės pasiūlytos Paslaugos bazinės kainos, jeigu Paslaugų teikimo metu būtų pakeistas priežiūros lygis iš 3 lygio į 2 lygį.</t>
    </r>
  </si>
  <si>
    <r>
      <rPr>
        <b/>
        <sz val="12"/>
        <color rgb="FF000000"/>
        <rFont val="Times New Roman"/>
      </rPr>
      <t>16. "K" stulpelyje su Pirminiu pasiūlymu Dalyvis prie kiekvienos Paslaugos eilutės kur nurodyta "</t>
    </r>
    <r>
      <rPr>
        <b/>
        <i/>
        <sz val="12"/>
        <color rgb="FF000000"/>
        <rFont val="Times New Roman"/>
      </rPr>
      <t>Siūloma kaina</t>
    </r>
    <r>
      <rPr>
        <b/>
        <sz val="12"/>
        <color rgb="FF000000"/>
        <rFont val="Times New Roman"/>
      </rPr>
      <t>", pateikia 3 lygio priežiūros atitinkamos eilutės Paslaugos siūlomą bazinę kainą. Prie kiekvienos eilutės, kur nurodyta "</t>
    </r>
    <r>
      <rPr>
        <b/>
        <i/>
        <sz val="12"/>
        <color rgb="FF000000"/>
        <rFont val="Times New Roman"/>
      </rPr>
      <t>Kandidato / Dalyvio siūlomas koeficientas</t>
    </r>
    <r>
      <rPr>
        <b/>
        <sz val="12"/>
        <color rgb="FF000000"/>
        <rFont val="Times New Roman"/>
      </rPr>
      <t>" pateikia 3 lygio priežiūros savo siūlomą koeficientą. Šis įkainio koeficientas būtų taikomas nustatant atitinkamos eilutės Paslaugos teikimo kainą nuo atitinkamos eilutės pasiūlytos Paslaugos bazinės kainos, jeigu Paslaugų teikimo metu būtų pakeistas priežiūros lygis iš 2 lygio į 3 lygį.</t>
    </r>
  </si>
  <si>
    <t>Sąlygų 2 priedo Specifikacijų 3.1 priedėlis Paslaugos.</t>
  </si>
  <si>
    <t>Projekto pavadinimas</t>
  </si>
  <si>
    <t xml:space="preserve">3 darbalapis. Registravimo įrankio paslaugos. </t>
  </si>
  <si>
    <t>Sistema/Sritis</t>
  </si>
  <si>
    <r>
      <t>Paslaugos aprašymas.</t>
    </r>
    <r>
      <rPr>
        <b/>
        <i/>
        <sz val="12"/>
        <color theme="1"/>
        <rFont val="Times New Roman"/>
        <family val="1"/>
        <charset val="186"/>
      </rPr>
      <t xml:space="preserve"> </t>
    </r>
    <r>
      <rPr>
        <i/>
        <sz val="12"/>
        <color theme="1"/>
        <rFont val="Times New Roman"/>
        <family val="1"/>
        <charset val="186"/>
      </rPr>
      <t xml:space="preserve">Dalyvis nurodo, kur pateikiama detali informacija (Paslaugų teikimo plane skyrius, punktas ir pan.). </t>
    </r>
  </si>
  <si>
    <r>
      <t xml:space="preserve">Registravimo įrankio administravimo  kaina per vienus metus. </t>
    </r>
    <r>
      <rPr>
        <sz val="12"/>
        <rFont val="Times New Roman"/>
        <family val="1"/>
        <charset val="186"/>
      </rPr>
      <t xml:space="preserve"> Registravimo įrankio administravimo sąnaudos (Eur be PVM)</t>
    </r>
  </si>
  <si>
    <t>RĮ</t>
  </si>
  <si>
    <r>
      <t>Registravimo įrankis. Privataus subjekto</t>
    </r>
    <r>
      <rPr>
        <strike/>
        <sz val="12"/>
        <rFont val="Times New Roman"/>
        <family val="1"/>
        <charset val="186"/>
      </rPr>
      <t xml:space="preserve"> </t>
    </r>
    <r>
      <rPr>
        <sz val="12"/>
        <rFont val="Times New Roman"/>
        <family val="1"/>
        <charset val="186"/>
      </rPr>
      <t xml:space="preserve"> Registravimo įrankio administravimo sąnaudos</t>
    </r>
  </si>
  <si>
    <r>
      <t xml:space="preserve">Registravimo įrankis VS suteikiamas valstybinės reikšmės informacinės  sistemos modulis, skirtas kelių ir kelių statinių priežiūros paslaugų registravimui, stebėsenai, kontrolei. Registravimo įrankio funcionalumas nurodytas 2 Sąlygų priede  Specifikacijų 2.6 priedelyje.  
Registravimo įrankio tikslai ir aprėptys pateikti Registravimo įrankio Specifikacijose ir Sutarties 3 priedo </t>
    </r>
    <r>
      <rPr>
        <i/>
        <sz val="12"/>
        <color theme="1"/>
        <rFont val="Times New Roman"/>
        <family val="1"/>
        <charset val="186"/>
      </rPr>
      <t xml:space="preserve">Atsiskaitymų ir mokėjimų tvarka </t>
    </r>
    <r>
      <rPr>
        <sz val="12"/>
        <color theme="1"/>
        <rFont val="Times New Roman"/>
        <family val="1"/>
        <charset val="186"/>
      </rPr>
      <t xml:space="preserve">4 priedėlyje </t>
    </r>
    <r>
      <rPr>
        <i/>
        <sz val="12"/>
        <color theme="1"/>
        <rFont val="Times New Roman"/>
        <family val="1"/>
        <charset val="186"/>
      </rPr>
      <t>Išskaitų mechanizmas</t>
    </r>
    <r>
      <rPr>
        <sz val="12"/>
        <color theme="1"/>
        <rFont val="Times New Roman"/>
        <family val="1"/>
        <charset val="186"/>
      </rPr>
      <t xml:space="preserve">. 
</t>
    </r>
  </si>
  <si>
    <t>2. Objektų statinių ir paslaugų sąrašą Dalyvis papildo pagal savo Pasiūlimą, gali būti konkretizuojamas Pirkimo (derybų) metu. Esant poreikiui, Valdžios subjektas turi teisę Pirkimo (derybų) atsisakyti dalies Paslaugų.</t>
  </si>
  <si>
    <t>3. Paslaugų teikimo detali informacija ir paslaugos detalus aprašymas, kaip šių Paslaugų teikimo Pasiūlymo priedas, turi būti pateikiamas "Objekto sukūrimo, Paslaugų teikimo plane" prie konkrečios Paslaugos aprašymo.</t>
  </si>
  <si>
    <t>4. Privatus subjektas, teikiant Registravimo įrankio Paslaugas, turi laiku reaguoti ir pašalinti pažeidimus, kaip nurodyta Išskaitų mechanizmo nuostatose.</t>
  </si>
  <si>
    <t>5. Stulpelyje E Dalyvis įvertina tik  administravimo darbą su RĮ (t.y. tik žmogiškųjų išteklių darbą)</t>
  </si>
  <si>
    <t xml:space="preserve">6. RĮ šiuo metu yra kuriamas ir veiks pagal  vartotojo instrukcijas , su kuriais PS bus supažindintas. </t>
  </si>
  <si>
    <t>5. Reikalavimai dėl Nuolatinės kelių priežiūros normatyvų užtikrinimo pateikiami Specifikacijų 3 priedėlio skyriuje "NUOLATINĖS KELIŲ PRIEŽIŪROS NORMATYVAI"</t>
  </si>
  <si>
    <t>10. Pateikiant atskiro priežiūros lygio kainą (Eur be PVM), įkainis pateikiamas skaičiuojant 1 (vieno) mėnesio  laikotarpio 1 (vieno) kilometro Objekto kelio kainą. Skaičiuojant ITS įrenginio priežiūros kainą, įkainis pateikiamas skaičiuojant 1 (vieno) mėnesio laikotarpio 1 (vieno) ITS įrenginio priežiūros kainą.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</si>
</sst>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color theme="1"/>
      <name val="Times New Roman"/>
      <family val="1"/>
      <charset val="186"/>
    </font>
    <font>
      <sz val="12"/>
      <color theme="1"/>
      <name val="Times New Roman"/>
      <family val="1"/>
      <charset val="186"/>
    </font>
    <font>
      <i/>
      <sz val="11"/>
      <color rgb="FF7F7F7F"/>
      <name val="Calibri"/>
      <family val="2"/>
      <charset val="186"/>
      <scheme val="minor"/>
    </font>
    <font>
      <sz val="12"/>
      <color rgb="FFFF0000"/>
      <name val="Times New Roman"/>
      <family val="1"/>
      <charset val="186"/>
    </font>
    <font>
      <b/>
      <sz val="12"/>
      <color rgb="FFFF0000"/>
      <name val="Times New Roman"/>
      <family val="1"/>
      <charset val="186"/>
    </font>
    <font>
      <i/>
      <sz val="12"/>
      <color rgb="FFFF0000"/>
      <name val="Times New Roman"/>
      <family val="1"/>
      <charset val="186"/>
    </font>
    <font>
      <i/>
      <sz val="12"/>
      <color theme="1"/>
      <name val="Times New Roman"/>
      <family val="1"/>
      <charset val="186"/>
    </font>
    <font>
      <b/>
      <i/>
      <sz val="12"/>
      <color theme="0" tint="-0.499984740745262"/>
      <name val="Times New Roman"/>
      <family val="1"/>
      <charset val="186"/>
    </font>
    <font>
      <sz val="12"/>
      <name val="Times New Roman"/>
      <family val="1"/>
      <charset val="186"/>
    </font>
    <font>
      <i/>
      <sz val="12"/>
      <color rgb="FF7F7F7F"/>
      <name val="Times New Roman"/>
      <family val="1"/>
      <charset val="186"/>
    </font>
    <font>
      <strike/>
      <sz val="12"/>
      <color theme="1"/>
      <name val="Times New Roman"/>
      <family val="1"/>
      <charset val="186"/>
    </font>
    <font>
      <b/>
      <sz val="12"/>
      <name val="Times New Roman"/>
      <family val="1"/>
      <charset val="186"/>
    </font>
    <font>
      <i/>
      <sz val="12"/>
      <color theme="6" tint="0.79998168889431442"/>
      <name val="Times New Roman"/>
      <family val="1"/>
      <charset val="186"/>
    </font>
    <font>
      <b/>
      <i/>
      <sz val="12"/>
      <color rgb="FFFF0000"/>
      <name val="Times New Roman"/>
      <family val="1"/>
      <charset val="186"/>
    </font>
    <font>
      <i/>
      <sz val="12"/>
      <name val="Times New Roman"/>
      <family val="1"/>
      <charset val="186"/>
    </font>
    <font>
      <b/>
      <i/>
      <sz val="12"/>
      <color theme="1"/>
      <name val="Times New Roman"/>
      <family val="1"/>
      <charset val="186"/>
    </font>
    <font>
      <strike/>
      <sz val="12"/>
      <color rgb="FFFF0000"/>
      <name val="Times New Roman"/>
      <family val="1"/>
      <charset val="186"/>
    </font>
    <font>
      <i/>
      <strike/>
      <sz val="12"/>
      <color rgb="FFFF0000"/>
      <name val="Times New Roman"/>
      <family val="1"/>
      <charset val="186"/>
    </font>
    <font>
      <sz val="11"/>
      <color theme="1"/>
      <name val="Times New Roman"/>
      <family val="1"/>
      <charset val="186"/>
    </font>
    <font>
      <sz val="12"/>
      <color rgb="FF000000"/>
      <name val="Times New Roman"/>
      <family val="1"/>
      <charset val="186"/>
    </font>
    <font>
      <b/>
      <sz val="12"/>
      <color rgb="FF000000"/>
      <name val="Times New Roman"/>
      <family val="1"/>
      <charset val="186"/>
    </font>
    <font>
      <sz val="8"/>
      <name val="Times New Roman"/>
      <family val="1"/>
      <charset val="186"/>
    </font>
    <font>
      <strike/>
      <sz val="12"/>
      <name val="Times New Roman"/>
      <family val="1"/>
      <charset val="186"/>
    </font>
    <font>
      <b/>
      <sz val="12"/>
      <color rgb="FF000000"/>
      <name val="Times New Roman"/>
    </font>
    <font>
      <b/>
      <i/>
      <sz val="12"/>
      <color rgb="FF000000"/>
      <name val="Times New Roman"/>
    </font>
    <font>
      <sz val="12"/>
      <color rgb="FF000000"/>
      <name val="Times New Roman"/>
    </font>
  </fonts>
  <fills count="8">
    <fill>
      <patternFill patternType="none"/>
    </fill>
    <fill>
      <patternFill patternType="gray125"/>
    </fill>
    <fill>
      <patternFill patternType="solid">
        <fgColor theme="6"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
      <patternFill patternType="solid">
        <fgColor theme="6" tint="0.79998168889431442"/>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114">
    <xf numFmtId="0" fontId="0" fillId="0" borderId="0" xfId="0"/>
    <xf numFmtId="0" fontId="2" fillId="0" borderId="1" xfId="0" applyFont="1" applyBorder="1" applyAlignment="1">
      <alignment vertical="top" wrapText="1"/>
    </xf>
    <xf numFmtId="0" fontId="2" fillId="0" borderId="0" xfId="0" applyFont="1"/>
    <xf numFmtId="0" fontId="4" fillId="0" borderId="0" xfId="0" applyFont="1"/>
    <xf numFmtId="0" fontId="2" fillId="0" borderId="1" xfId="0" applyFont="1" applyBorder="1"/>
    <xf numFmtId="0" fontId="5" fillId="0" borderId="0" xfId="0" applyFont="1"/>
    <xf numFmtId="0" fontId="10" fillId="0" borderId="0" xfId="1" applyFont="1" applyFill="1" applyBorder="1" applyAlignment="1">
      <alignment horizontal="left" vertical="top" wrapText="1"/>
    </xf>
    <xf numFmtId="0" fontId="11" fillId="0" borderId="0" xfId="0" applyFont="1"/>
    <xf numFmtId="0" fontId="2" fillId="0" borderId="1" xfId="0" applyFont="1" applyBorder="1" applyAlignment="1">
      <alignment horizontal="center"/>
    </xf>
    <xf numFmtId="0" fontId="7" fillId="2" borderId="1" xfId="0" applyFont="1" applyFill="1" applyBorder="1" applyAlignment="1">
      <alignment horizontal="center" vertical="center" wrapText="1"/>
    </xf>
    <xf numFmtId="0" fontId="2" fillId="0" borderId="1" xfId="0" applyFont="1" applyBorder="1" applyAlignment="1">
      <alignment horizontal="left" vertical="top" wrapText="1"/>
    </xf>
    <xf numFmtId="0" fontId="9" fillId="0" borderId="1" xfId="0" applyFont="1" applyBorder="1" applyAlignment="1">
      <alignment horizontal="center" vertical="top"/>
    </xf>
    <xf numFmtId="0" fontId="8" fillId="2" borderId="3" xfId="0" applyFont="1" applyFill="1" applyBorder="1" applyAlignment="1">
      <alignment vertical="top" wrapText="1"/>
    </xf>
    <xf numFmtId="0" fontId="2" fillId="2" borderId="1" xfId="0" applyFont="1" applyFill="1" applyBorder="1" applyAlignment="1">
      <alignment vertical="top" wrapText="1"/>
    </xf>
    <xf numFmtId="0" fontId="1" fillId="0" borderId="0" xfId="0" applyFont="1" applyAlignment="1">
      <alignment horizontal="left" vertical="center"/>
    </xf>
    <xf numFmtId="0" fontId="12" fillId="0" borderId="0" xfId="0" applyFont="1"/>
    <xf numFmtId="0" fontId="9" fillId="0" borderId="0" xfId="0" applyFont="1"/>
    <xf numFmtId="0" fontId="15" fillId="2" borderId="1" xfId="0" applyFont="1" applyFill="1" applyBorder="1" applyAlignment="1">
      <alignment horizontal="center" vertical="center" wrapText="1"/>
    </xf>
    <xf numFmtId="0" fontId="9" fillId="5" borderId="1" xfId="0" applyFont="1" applyFill="1" applyBorder="1" applyAlignment="1">
      <alignment horizontal="center" vertical="top"/>
    </xf>
    <xf numFmtId="0" fontId="2" fillId="5" borderId="1" xfId="0" applyFont="1" applyFill="1" applyBorder="1" applyAlignment="1">
      <alignment vertical="top" wrapText="1"/>
    </xf>
    <xf numFmtId="0" fontId="7" fillId="2" borderId="5" xfId="1" applyFont="1" applyFill="1" applyBorder="1" applyAlignment="1">
      <alignment horizontal="left" vertical="top" wrapText="1"/>
    </xf>
    <xf numFmtId="0" fontId="7" fillId="2" borderId="1" xfId="1" applyFont="1" applyFill="1" applyBorder="1" applyAlignment="1">
      <alignment vertical="top" wrapText="1"/>
    </xf>
    <xf numFmtId="0" fontId="13" fillId="2" borderId="1" xfId="1" applyFont="1" applyFill="1" applyBorder="1" applyAlignment="1">
      <alignment horizontal="left" vertical="top" wrapText="1"/>
    </xf>
    <xf numFmtId="0" fontId="10" fillId="2" borderId="5" xfId="1" applyFont="1" applyFill="1" applyBorder="1" applyAlignment="1">
      <alignment horizontal="left" vertical="top" wrapText="1"/>
    </xf>
    <xf numFmtId="0" fontId="10" fillId="2" borderId="1" xfId="1" applyFont="1" applyFill="1" applyBorder="1" applyAlignment="1">
      <alignment vertical="top" wrapText="1"/>
    </xf>
    <xf numFmtId="0" fontId="2" fillId="4" borderId="1" xfId="0" applyFont="1" applyFill="1" applyBorder="1" applyAlignment="1">
      <alignment vertical="top"/>
    </xf>
    <xf numFmtId="0" fontId="1" fillId="0" borderId="0" xfId="0" applyFont="1"/>
    <xf numFmtId="0" fontId="5" fillId="0" borderId="0" xfId="0" applyFont="1" applyAlignment="1">
      <alignment horizontal="left" vertical="center" wrapText="1"/>
    </xf>
    <xf numFmtId="0" fontId="1" fillId="0" borderId="0" xfId="0" applyFont="1" applyAlignment="1">
      <alignment horizontal="left" vertical="center" wrapText="1"/>
    </xf>
    <xf numFmtId="0" fontId="7" fillId="2" borderId="1" xfId="0" applyFont="1" applyFill="1" applyBorder="1" applyAlignment="1">
      <alignment horizontal="center" vertical="center" wrapText="1" readingOrder="1"/>
    </xf>
    <xf numFmtId="0" fontId="7" fillId="2" borderId="1" xfId="0" applyFont="1" applyFill="1" applyBorder="1" applyAlignment="1">
      <alignment vertical="top" wrapText="1"/>
    </xf>
    <xf numFmtId="0" fontId="4" fillId="0" borderId="0" xfId="0" applyFont="1" applyAlignment="1">
      <alignment horizontal="left" vertical="center" wrapText="1"/>
    </xf>
    <xf numFmtId="0" fontId="4" fillId="0" borderId="1" xfId="0" applyFont="1" applyBorder="1" applyAlignment="1">
      <alignment vertical="top"/>
    </xf>
    <xf numFmtId="0" fontId="2" fillId="0" borderId="0" xfId="0" applyFont="1" applyAlignment="1">
      <alignment horizontal="lef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readingOrder="1"/>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wrapText="1"/>
    </xf>
    <xf numFmtId="0" fontId="18" fillId="2" borderId="5" xfId="1" applyFont="1" applyFill="1" applyBorder="1" applyAlignment="1">
      <alignment horizontal="left" vertical="top" wrapText="1"/>
    </xf>
    <xf numFmtId="0" fontId="18" fillId="2" borderId="1" xfId="1" applyFont="1" applyFill="1" applyBorder="1" applyAlignment="1">
      <alignment vertical="top" wrapText="1"/>
    </xf>
    <xf numFmtId="0" fontId="17" fillId="0" borderId="1" xfId="0" applyFont="1" applyBorder="1" applyAlignment="1">
      <alignment vertical="top"/>
    </xf>
    <xf numFmtId="0" fontId="1" fillId="3" borderId="2" xfId="0" applyFont="1" applyFill="1" applyBorder="1" applyAlignment="1">
      <alignment horizontal="center" vertical="center" wrapText="1" readingOrder="1"/>
    </xf>
    <xf numFmtId="0" fontId="1" fillId="3" borderId="6" xfId="0" applyFont="1" applyFill="1" applyBorder="1" applyAlignment="1">
      <alignment horizontal="center" vertical="center" wrapText="1" readingOrder="1"/>
    </xf>
    <xf numFmtId="0" fontId="9" fillId="0" borderId="0" xfId="0" applyFont="1" applyAlignment="1">
      <alignment vertical="center" wrapText="1"/>
    </xf>
    <xf numFmtId="0" fontId="2" fillId="0" borderId="0" xfId="0" applyFont="1" applyAlignment="1">
      <alignment vertical="center" wrapText="1"/>
    </xf>
    <xf numFmtId="0" fontId="19" fillId="0" borderId="0" xfId="0" applyFont="1"/>
    <xf numFmtId="0" fontId="9" fillId="7" borderId="1" xfId="0" applyFont="1" applyFill="1" applyBorder="1" applyAlignment="1">
      <alignment horizontal="center" vertical="center" wrapText="1"/>
    </xf>
    <xf numFmtId="0" fontId="20" fillId="0" borderId="0" xfId="0" applyFont="1"/>
    <xf numFmtId="0" fontId="14" fillId="4" borderId="1" xfId="0" applyFont="1" applyFill="1" applyBorder="1" applyAlignment="1">
      <alignment horizontal="center" vertical="top" wrapText="1"/>
    </xf>
    <xf numFmtId="0" fontId="2" fillId="6" borderId="7" xfId="0" applyFont="1" applyFill="1" applyBorder="1" applyAlignment="1">
      <alignment horizontal="center" vertical="center"/>
    </xf>
    <xf numFmtId="0" fontId="9" fillId="6" borderId="7"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0" borderId="7" xfId="0" applyFont="1" applyBorder="1" applyAlignment="1">
      <alignment vertical="top" wrapText="1"/>
    </xf>
    <xf numFmtId="0" fontId="9" fillId="6" borderId="7" xfId="0" applyFont="1" applyFill="1" applyBorder="1" applyAlignment="1">
      <alignment vertical="top" wrapText="1"/>
    </xf>
    <xf numFmtId="0" fontId="2" fillId="7" borderId="7" xfId="0" applyFont="1" applyFill="1" applyBorder="1" applyAlignment="1">
      <alignment horizontal="center" vertical="center"/>
    </xf>
    <xf numFmtId="0" fontId="15" fillId="2" borderId="7" xfId="0" applyFont="1" applyFill="1" applyBorder="1" applyAlignment="1">
      <alignment horizontal="center" vertical="center" wrapText="1"/>
    </xf>
    <xf numFmtId="2" fontId="9" fillId="6"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readingOrder="1"/>
    </xf>
    <xf numFmtId="2" fontId="9" fillId="7" borderId="7" xfId="0" applyNumberFormat="1"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4"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9" fillId="0" borderId="1" xfId="0" applyFont="1" applyBorder="1" applyAlignment="1">
      <alignment vertical="top" wrapText="1"/>
    </xf>
    <xf numFmtId="0" fontId="2" fillId="4" borderId="0" xfId="0" applyFont="1" applyFill="1"/>
    <xf numFmtId="0" fontId="12" fillId="3" borderId="1" xfId="0" applyFont="1" applyFill="1" applyBorder="1" applyAlignment="1">
      <alignment horizontal="center" vertical="center" wrapText="1"/>
    </xf>
    <xf numFmtId="0" fontId="2" fillId="2" borderId="1" xfId="0" applyFont="1" applyFill="1" applyBorder="1" applyAlignment="1">
      <alignment vertical="center"/>
    </xf>
    <xf numFmtId="0" fontId="9" fillId="2" borderId="1" xfId="0" applyFont="1" applyFill="1" applyBorder="1" applyAlignment="1">
      <alignment vertical="top" wrapText="1"/>
    </xf>
    <xf numFmtId="0" fontId="2" fillId="0" borderId="2" xfId="0" applyFont="1" applyBorder="1" applyAlignment="1">
      <alignment horizontal="left" vertical="center"/>
    </xf>
    <xf numFmtId="0" fontId="9" fillId="0" borderId="2" xfId="0" applyFont="1" applyBorder="1" applyAlignment="1">
      <alignment horizontal="left" vertical="top" wrapText="1"/>
    </xf>
    <xf numFmtId="0" fontId="2" fillId="0" borderId="2" xfId="0" applyFont="1" applyBorder="1" applyAlignment="1">
      <alignment horizontal="left" vertical="top" wrapText="1"/>
    </xf>
    <xf numFmtId="0" fontId="15" fillId="2" borderId="1" xfId="0" applyFont="1" applyFill="1" applyBorder="1" applyAlignment="1">
      <alignment horizontal="left" vertical="center" wrapText="1"/>
    </xf>
    <xf numFmtId="0" fontId="2" fillId="0" borderId="0" xfId="0" applyFont="1" applyAlignment="1">
      <alignment horizontal="center"/>
    </xf>
    <xf numFmtId="0" fontId="2" fillId="2" borderId="1" xfId="0" applyFont="1" applyFill="1" applyBorder="1" applyAlignment="1">
      <alignment horizontal="center" vertical="center"/>
    </xf>
    <xf numFmtId="0" fontId="4" fillId="7" borderId="7"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1" fillId="3" borderId="5" xfId="0" applyFont="1" applyFill="1" applyBorder="1" applyAlignment="1">
      <alignment horizontal="center" vertical="center" wrapText="1" readingOrder="1"/>
    </xf>
    <xf numFmtId="0" fontId="1" fillId="3" borderId="11" xfId="0" applyFont="1" applyFill="1" applyBorder="1" applyAlignment="1">
      <alignment horizontal="center" vertical="center" wrapText="1" readingOrder="1"/>
    </xf>
    <xf numFmtId="0" fontId="6" fillId="7" borderId="1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16" fillId="2" borderId="14" xfId="0" applyFont="1" applyFill="1" applyBorder="1" applyAlignment="1">
      <alignment horizontal="center" vertical="center" wrapText="1" readingOrder="1"/>
    </xf>
    <xf numFmtId="0" fontId="16" fillId="2" borderId="15" xfId="0" applyFont="1" applyFill="1" applyBorder="1" applyAlignment="1">
      <alignment horizontal="center" vertical="center" wrapText="1" readingOrder="1"/>
    </xf>
    <xf numFmtId="0" fontId="16" fillId="2" borderId="16" xfId="0" applyFont="1" applyFill="1" applyBorder="1" applyAlignment="1">
      <alignment horizontal="center" vertical="center" wrapText="1" readingOrder="1"/>
    </xf>
    <xf numFmtId="0" fontId="16" fillId="2" borderId="17" xfId="0" applyFont="1" applyFill="1" applyBorder="1" applyAlignment="1">
      <alignment horizontal="center" vertical="center" wrapText="1" readingOrder="1"/>
    </xf>
    <xf numFmtId="0" fontId="1" fillId="0" borderId="0" xfId="0" applyFont="1" applyAlignment="1">
      <alignment horizontal="left" vertical="top" wrapText="1"/>
    </xf>
    <xf numFmtId="0" fontId="24" fillId="0" borderId="0" xfId="0" applyFont="1" applyAlignment="1">
      <alignment horizontal="left" vertical="top" wrapText="1"/>
    </xf>
    <xf numFmtId="0" fontId="2" fillId="6" borderId="7" xfId="0" applyFont="1" applyFill="1" applyBorder="1" applyAlignment="1">
      <alignment horizontal="left" vertical="center" wrapText="1"/>
    </xf>
    <xf numFmtId="0" fontId="9" fillId="6" borderId="7" xfId="0" applyFont="1" applyFill="1" applyBorder="1" applyAlignment="1">
      <alignment horizontal="left" vertical="center" wrapText="1"/>
    </xf>
    <xf numFmtId="0" fontId="9" fillId="0" borderId="0" xfId="0" applyFont="1" applyAlignment="1">
      <alignment horizontal="left"/>
    </xf>
    <xf numFmtId="0" fontId="1" fillId="0" borderId="0" xfId="0" applyFont="1" applyAlignment="1">
      <alignment horizontal="left"/>
    </xf>
    <xf numFmtId="0" fontId="12" fillId="4" borderId="0" xfId="0" applyFont="1" applyFill="1" applyAlignment="1">
      <alignment horizontal="left" wrapText="1"/>
    </xf>
    <xf numFmtId="0" fontId="2" fillId="6" borderId="7" xfId="0" applyFont="1" applyFill="1" applyBorder="1" applyAlignment="1">
      <alignment horizontal="center" vertical="center"/>
    </xf>
    <xf numFmtId="0" fontId="1" fillId="3" borderId="2" xfId="0" applyFont="1" applyFill="1" applyBorder="1" applyAlignment="1">
      <alignment horizontal="center" vertical="center" wrapText="1" readingOrder="1"/>
    </xf>
    <xf numFmtId="0" fontId="2" fillId="0" borderId="0" xfId="0" applyFont="1" applyAlignment="1">
      <alignment horizontal="left"/>
    </xf>
    <xf numFmtId="0" fontId="1" fillId="3" borderId="10" xfId="0" applyFont="1" applyFill="1" applyBorder="1" applyAlignment="1">
      <alignment horizontal="center" vertical="center" wrapText="1" readingOrder="1"/>
    </xf>
    <xf numFmtId="0" fontId="24" fillId="3" borderId="2" xfId="0" applyFont="1" applyFill="1" applyBorder="1" applyAlignment="1">
      <alignment horizontal="center" vertical="center" wrapText="1" readingOrder="1"/>
    </xf>
    <xf numFmtId="0" fontId="1" fillId="3" borderId="1" xfId="0" applyFont="1" applyFill="1" applyBorder="1" applyAlignment="1">
      <alignment horizontal="center" vertical="center" wrapText="1" readingOrder="1"/>
    </xf>
    <xf numFmtId="0" fontId="1" fillId="3" borderId="4" xfId="0" applyFont="1" applyFill="1" applyBorder="1" applyAlignment="1">
      <alignment horizontal="center" vertical="center" wrapText="1" readingOrder="1"/>
    </xf>
    <xf numFmtId="0" fontId="1" fillId="3" borderId="7" xfId="0" applyFont="1" applyFill="1" applyBorder="1" applyAlignment="1">
      <alignment horizontal="center" vertical="center" wrapText="1" readingOrder="1"/>
    </xf>
    <xf numFmtId="0" fontId="21" fillId="3" borderId="8" xfId="0" applyFont="1" applyFill="1" applyBorder="1" applyAlignment="1">
      <alignment horizontal="center" vertical="center" wrapText="1" readingOrder="1"/>
    </xf>
    <xf numFmtId="0" fontId="21" fillId="3" borderId="12" xfId="0" applyFont="1" applyFill="1" applyBorder="1" applyAlignment="1">
      <alignment horizontal="center" vertical="center" wrapText="1" readingOrder="1"/>
    </xf>
    <xf numFmtId="0" fontId="2" fillId="0" borderId="0" xfId="0" applyFont="1" applyAlignment="1">
      <alignment horizontal="left" vertical="top" wrapText="1"/>
    </xf>
    <xf numFmtId="0" fontId="9" fillId="0" borderId="0" xfId="0" applyFont="1" applyAlignment="1">
      <alignment horizontal="left" vertical="top" wrapText="1"/>
    </xf>
    <xf numFmtId="0" fontId="1" fillId="0" borderId="0" xfId="0" applyFont="1" applyAlignment="1">
      <alignment horizontal="left"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4" borderId="0" xfId="0" applyFont="1" applyFill="1" applyAlignment="1">
      <alignment horizontal="left" vertical="top" wrapText="1"/>
    </xf>
    <xf numFmtId="0" fontId="20" fillId="0" borderId="0" xfId="0" applyFont="1" applyAlignment="1">
      <alignment horizontal="left"/>
    </xf>
    <xf numFmtId="0" fontId="2" fillId="0" borderId="0" xfId="0" applyFont="1" applyAlignment="1">
      <alignment horizontal="left" vertical="top"/>
    </xf>
    <xf numFmtId="0" fontId="21" fillId="2" borderId="1" xfId="0" applyFont="1" applyFill="1" applyBorder="1" applyAlignment="1">
      <alignment horizontal="center" vertical="center"/>
    </xf>
    <xf numFmtId="0" fontId="2" fillId="4" borderId="0" xfId="0" applyFont="1" applyFill="1" applyAlignment="1">
      <alignment horizontal="left" vertical="top"/>
    </xf>
  </cellXfs>
  <cellStyles count="2">
    <cellStyle name="Explanatory Text" xfId="1" builtinId="5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zoomScale="85" zoomScaleNormal="85" workbookViewId="0">
      <selection activeCell="D18" sqref="D11:D18"/>
    </sheetView>
  </sheetViews>
  <sheetFormatPr defaultColWidth="9.109375" defaultRowHeight="15.6" x14ac:dyDescent="0.3"/>
  <cols>
    <col min="1" max="1" width="8.6640625" style="2" customWidth="1"/>
    <col min="2" max="2" width="46.44140625" style="2" customWidth="1"/>
    <col min="3" max="3" width="31.88671875" style="2" customWidth="1"/>
    <col min="4" max="4" width="25.6640625" style="2" customWidth="1"/>
    <col min="5" max="5" width="63.5546875" style="2" customWidth="1"/>
    <col min="6" max="6" width="9.109375" style="2"/>
    <col min="7" max="7" width="32.33203125" style="2" customWidth="1"/>
    <col min="8" max="16384" width="9.109375" style="2"/>
  </cols>
  <sheetData>
    <row r="1" spans="1:12" ht="15.6" customHeight="1" x14ac:dyDescent="0.3"/>
    <row r="2" spans="1:12" ht="15.6" customHeight="1" x14ac:dyDescent="0.3">
      <c r="B2" s="106" t="s">
        <v>0</v>
      </c>
      <c r="C2" s="106"/>
      <c r="E2" s="38"/>
    </row>
    <row r="3" spans="1:12" ht="15.6" customHeight="1" x14ac:dyDescent="0.3">
      <c r="E3" s="38"/>
    </row>
    <row r="4" spans="1:12" ht="15.6" customHeight="1" x14ac:dyDescent="0.3">
      <c r="B4" s="26" t="s">
        <v>1</v>
      </c>
      <c r="C4" s="96" t="s">
        <v>2</v>
      </c>
      <c r="D4" s="96"/>
    </row>
    <row r="5" spans="1:12" ht="15" customHeight="1" x14ac:dyDescent="0.3">
      <c r="B5" s="26" t="s">
        <v>3</v>
      </c>
      <c r="C5" s="2" t="s">
        <v>4</v>
      </c>
      <c r="F5" s="3"/>
    </row>
    <row r="6" spans="1:12" ht="15" customHeight="1" x14ac:dyDescent="0.3">
      <c r="B6" s="26" t="s">
        <v>5</v>
      </c>
      <c r="C6" s="45" t="s">
        <v>6</v>
      </c>
      <c r="D6" s="45"/>
      <c r="E6" s="45"/>
      <c r="F6" s="31"/>
    </row>
    <row r="7" spans="1:12" ht="15" customHeight="1" x14ac:dyDescent="0.3">
      <c r="B7" s="26" t="s">
        <v>7</v>
      </c>
      <c r="C7" s="44" t="s">
        <v>8</v>
      </c>
      <c r="D7" s="44"/>
      <c r="E7" s="44"/>
      <c r="F7" s="33"/>
      <c r="G7" s="28"/>
      <c r="H7" s="28"/>
      <c r="I7" s="28"/>
      <c r="J7" s="28"/>
      <c r="K7" s="28"/>
      <c r="L7" s="28"/>
    </row>
    <row r="8" spans="1:12" ht="15" customHeight="1" x14ac:dyDescent="0.3">
      <c r="B8" s="26" t="s">
        <v>9</v>
      </c>
      <c r="C8" s="45" t="s">
        <v>10</v>
      </c>
      <c r="D8" s="45"/>
      <c r="E8" s="45"/>
      <c r="F8" s="33"/>
      <c r="G8" s="28"/>
      <c r="H8" s="28"/>
      <c r="I8" s="28"/>
      <c r="J8" s="28"/>
      <c r="K8" s="28"/>
      <c r="L8" s="28"/>
    </row>
    <row r="9" spans="1:12" ht="15" customHeight="1" x14ac:dyDescent="0.3">
      <c r="B9" s="26"/>
      <c r="C9" s="33"/>
      <c r="D9" s="33"/>
      <c r="E9" s="33"/>
      <c r="F9" s="33"/>
      <c r="G9" s="28"/>
      <c r="H9" s="28"/>
      <c r="I9" s="28"/>
      <c r="J9" s="28"/>
      <c r="K9" s="28"/>
      <c r="L9" s="28"/>
    </row>
    <row r="10" spans="1:12" ht="48" customHeight="1" x14ac:dyDescent="0.3">
      <c r="A10" s="107" t="s">
        <v>11</v>
      </c>
      <c r="B10" s="107" t="s">
        <v>12</v>
      </c>
      <c r="C10" s="34" t="s">
        <v>13</v>
      </c>
      <c r="D10" s="34" t="s">
        <v>14</v>
      </c>
      <c r="E10" s="34" t="s">
        <v>15</v>
      </c>
    </row>
    <row r="11" spans="1:12" ht="31.2" x14ac:dyDescent="0.3">
      <c r="A11" s="108"/>
      <c r="B11" s="108"/>
      <c r="C11" s="29" t="s">
        <v>16</v>
      </c>
      <c r="D11" s="29" t="s">
        <v>16</v>
      </c>
      <c r="E11" s="4"/>
    </row>
    <row r="12" spans="1:12" ht="34.5" customHeight="1" x14ac:dyDescent="0.3">
      <c r="A12" s="18" t="s">
        <v>17</v>
      </c>
      <c r="B12" s="19" t="s">
        <v>18</v>
      </c>
      <c r="C12" s="23"/>
      <c r="D12" s="24"/>
      <c r="E12" s="25"/>
    </row>
    <row r="13" spans="1:12" ht="66.599999999999994" customHeight="1" x14ac:dyDescent="0.3">
      <c r="A13" s="11" t="s">
        <v>19</v>
      </c>
      <c r="B13" s="1" t="s">
        <v>20</v>
      </c>
      <c r="C13" s="24"/>
      <c r="D13" s="24"/>
      <c r="E13" s="32"/>
    </row>
    <row r="14" spans="1:12" ht="35.4" customHeight="1" x14ac:dyDescent="0.3">
      <c r="A14" s="11" t="s">
        <v>21</v>
      </c>
      <c r="B14" s="30" t="s">
        <v>22</v>
      </c>
      <c r="C14" s="24"/>
      <c r="D14" s="24"/>
      <c r="E14" s="10" t="s">
        <v>23</v>
      </c>
      <c r="G14" s="3"/>
    </row>
    <row r="15" spans="1:12" ht="36.6" customHeight="1" x14ac:dyDescent="0.3">
      <c r="A15" s="18" t="s">
        <v>24</v>
      </c>
      <c r="B15" s="19" t="s">
        <v>25</v>
      </c>
      <c r="C15" s="23"/>
      <c r="D15" s="24"/>
      <c r="E15" s="25"/>
      <c r="F15" s="65"/>
      <c r="G15" s="65"/>
    </row>
    <row r="16" spans="1:12" ht="100.2" customHeight="1" x14ac:dyDescent="0.3">
      <c r="A16" s="11" t="s">
        <v>26</v>
      </c>
      <c r="B16" s="64" t="s">
        <v>27</v>
      </c>
      <c r="C16" s="20"/>
      <c r="D16" s="21"/>
      <c r="E16" s="62" t="s">
        <v>28</v>
      </c>
    </row>
    <row r="17" spans="1:8" ht="33.6" customHeight="1" x14ac:dyDescent="0.3">
      <c r="A17" s="11" t="s">
        <v>29</v>
      </c>
      <c r="B17" s="64" t="s">
        <v>30</v>
      </c>
      <c r="C17" s="39"/>
      <c r="D17" s="40"/>
      <c r="E17" s="41"/>
    </row>
    <row r="18" spans="1:8" ht="26.4" customHeight="1" x14ac:dyDescent="0.3">
      <c r="C18" s="22"/>
      <c r="D18" s="22"/>
      <c r="E18" s="34" t="s">
        <v>31</v>
      </c>
    </row>
    <row r="19" spans="1:8" x14ac:dyDescent="0.3">
      <c r="B19" s="5"/>
      <c r="C19" s="6"/>
      <c r="D19" s="6"/>
    </row>
    <row r="20" spans="1:8" x14ac:dyDescent="0.3">
      <c r="A20" s="7"/>
      <c r="B20" s="14" t="s">
        <v>32</v>
      </c>
    </row>
    <row r="21" spans="1:8" ht="24" customHeight="1" x14ac:dyDescent="0.3">
      <c r="A21" s="7"/>
      <c r="B21" s="104" t="s">
        <v>33</v>
      </c>
      <c r="C21" s="104"/>
      <c r="D21" s="104"/>
      <c r="E21" s="104"/>
      <c r="F21" s="104"/>
      <c r="G21" s="104"/>
      <c r="H21" s="104"/>
    </row>
    <row r="22" spans="1:8" x14ac:dyDescent="0.3">
      <c r="B22" s="104" t="s">
        <v>34</v>
      </c>
      <c r="C22" s="104"/>
      <c r="D22" s="104"/>
      <c r="E22" s="104"/>
      <c r="F22" s="104"/>
      <c r="G22" s="104"/>
      <c r="H22" s="36"/>
    </row>
    <row r="23" spans="1:8" ht="24.6" customHeight="1" x14ac:dyDescent="0.3">
      <c r="B23" s="109" t="s">
        <v>35</v>
      </c>
      <c r="C23" s="109"/>
      <c r="D23" s="109"/>
      <c r="E23" s="109"/>
      <c r="F23" s="109"/>
      <c r="G23" s="109"/>
    </row>
    <row r="24" spans="1:8" x14ac:dyDescent="0.3">
      <c r="B24" s="104" t="s">
        <v>36</v>
      </c>
      <c r="C24" s="104"/>
      <c r="D24" s="104"/>
      <c r="E24" s="104"/>
      <c r="F24" s="104"/>
      <c r="G24" s="104"/>
    </row>
  </sheetData>
  <mergeCells count="8">
    <mergeCell ref="B2:C2"/>
    <mergeCell ref="A10:A11"/>
    <mergeCell ref="B22:G22"/>
    <mergeCell ref="B24:G24"/>
    <mergeCell ref="B23:G23"/>
    <mergeCell ref="B21:H21"/>
    <mergeCell ref="B10:B11"/>
    <mergeCell ref="C4:D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F91F7-A103-403A-8AD2-41EFB08B5F8D}">
  <dimension ref="A1:N50"/>
  <sheetViews>
    <sheetView tabSelected="1" topLeftCell="A22" zoomScale="70" zoomScaleNormal="70" workbookViewId="0">
      <selection activeCell="B48" sqref="B48:K48"/>
    </sheetView>
  </sheetViews>
  <sheetFormatPr defaultRowHeight="14.4" x14ac:dyDescent="0.3"/>
  <cols>
    <col min="1" max="1" width="11.44140625" customWidth="1"/>
    <col min="2" max="2" width="59.33203125" customWidth="1"/>
    <col min="3" max="3" width="18.5546875" customWidth="1"/>
    <col min="4" max="8" width="24.6640625" customWidth="1"/>
    <col min="9" max="9" width="46.44140625" customWidth="1"/>
    <col min="10" max="10" width="47.88671875" customWidth="1"/>
    <col min="11" max="11" width="45.109375" customWidth="1"/>
    <col min="12" max="12" width="31.6640625" customWidth="1"/>
    <col min="13" max="13" width="41.44140625" customWidth="1"/>
    <col min="14" max="14" width="32.33203125" customWidth="1"/>
  </cols>
  <sheetData>
    <row r="1" spans="1:14" ht="17.399999999999999" customHeight="1" x14ac:dyDescent="0.3"/>
    <row r="2" spans="1:14" ht="15.6" x14ac:dyDescent="0.3">
      <c r="B2" s="26" t="s">
        <v>0</v>
      </c>
      <c r="C2" s="26"/>
      <c r="D2" s="2"/>
      <c r="E2" s="96"/>
      <c r="F2" s="96"/>
      <c r="G2" s="96"/>
      <c r="H2" s="96"/>
      <c r="I2" s="96"/>
      <c r="J2" s="96"/>
      <c r="K2" s="96"/>
      <c r="L2" s="96"/>
      <c r="M2" s="96"/>
    </row>
    <row r="3" spans="1:14" ht="15.6" x14ac:dyDescent="0.3">
      <c r="B3" s="2"/>
      <c r="C3" s="2"/>
      <c r="D3" s="2"/>
      <c r="E3" s="37"/>
      <c r="F3" s="37"/>
      <c r="G3" s="37"/>
      <c r="H3" s="37"/>
      <c r="I3" s="37"/>
      <c r="J3" s="37"/>
      <c r="K3" s="37"/>
      <c r="L3" s="37"/>
      <c r="M3" s="37"/>
    </row>
    <row r="4" spans="1:14" ht="15.6" x14ac:dyDescent="0.3">
      <c r="B4" s="26" t="s">
        <v>1</v>
      </c>
      <c r="C4" s="26"/>
      <c r="D4" s="2" t="s">
        <v>2</v>
      </c>
      <c r="E4" s="2"/>
      <c r="F4" s="2"/>
      <c r="G4" s="2"/>
      <c r="H4" s="2"/>
      <c r="I4" s="2"/>
      <c r="J4" s="2"/>
      <c r="K4" s="2"/>
      <c r="L4" s="2"/>
      <c r="M4" s="2"/>
    </row>
    <row r="5" spans="1:14" ht="15.6" x14ac:dyDescent="0.3">
      <c r="B5" s="26" t="s">
        <v>3</v>
      </c>
      <c r="C5" s="26"/>
      <c r="D5" s="2" t="s">
        <v>4</v>
      </c>
      <c r="E5" s="2"/>
      <c r="F5" s="2"/>
      <c r="G5" s="2"/>
      <c r="H5" s="2"/>
      <c r="I5" s="2"/>
      <c r="J5" s="2"/>
      <c r="K5" s="2"/>
      <c r="L5" s="2"/>
      <c r="M5" s="2"/>
    </row>
    <row r="6" spans="1:14" ht="16.95" customHeight="1" x14ac:dyDescent="0.3">
      <c r="B6" s="26" t="s">
        <v>5</v>
      </c>
      <c r="C6" s="26"/>
      <c r="D6" s="2" t="s">
        <v>6</v>
      </c>
      <c r="E6" s="2"/>
      <c r="F6" s="2"/>
      <c r="G6" s="2"/>
      <c r="H6" s="2"/>
      <c r="I6" s="2"/>
      <c r="J6" s="2"/>
      <c r="K6" s="2"/>
      <c r="L6" s="2"/>
      <c r="M6" s="2"/>
    </row>
    <row r="7" spans="1:14" ht="15.6" customHeight="1" x14ac:dyDescent="0.3">
      <c r="B7" s="26" t="s">
        <v>7</v>
      </c>
      <c r="C7" s="26"/>
      <c r="D7" s="2" t="s">
        <v>37</v>
      </c>
      <c r="E7" s="2"/>
      <c r="F7" s="2"/>
      <c r="G7" s="2"/>
      <c r="H7" s="2"/>
      <c r="I7" s="2"/>
      <c r="J7" s="2"/>
      <c r="K7" s="2"/>
      <c r="L7" s="2"/>
      <c r="M7" s="2"/>
    </row>
    <row r="8" spans="1:14" ht="15.6" customHeight="1" x14ac:dyDescent="0.3">
      <c r="B8" s="26" t="s">
        <v>9</v>
      </c>
      <c r="C8" s="26"/>
      <c r="D8" s="2" t="s">
        <v>38</v>
      </c>
      <c r="E8" s="2"/>
      <c r="F8" s="2"/>
      <c r="G8" s="2"/>
      <c r="H8" s="2"/>
      <c r="I8" s="2"/>
      <c r="J8" s="2"/>
      <c r="K8" s="2"/>
      <c r="L8" s="2"/>
      <c r="M8" s="2"/>
    </row>
    <row r="10" spans="1:14" ht="90" customHeight="1" x14ac:dyDescent="0.3">
      <c r="A10" s="95" t="s">
        <v>39</v>
      </c>
      <c r="B10" s="95" t="s">
        <v>40</v>
      </c>
      <c r="C10" s="42"/>
      <c r="D10" s="98" t="s">
        <v>41</v>
      </c>
      <c r="E10" s="95" t="s">
        <v>42</v>
      </c>
      <c r="F10" s="95" t="s">
        <v>43</v>
      </c>
      <c r="G10" s="99" t="s">
        <v>44</v>
      </c>
      <c r="H10" s="100" t="s">
        <v>45</v>
      </c>
      <c r="I10" s="59" t="s">
        <v>46</v>
      </c>
      <c r="J10" s="59" t="s">
        <v>47</v>
      </c>
      <c r="K10" s="59" t="s">
        <v>48</v>
      </c>
      <c r="L10" s="102" t="s">
        <v>49</v>
      </c>
      <c r="M10" s="99" t="s">
        <v>15</v>
      </c>
      <c r="N10" s="46"/>
    </row>
    <row r="11" spans="1:14" ht="34.200000000000003" customHeight="1" x14ac:dyDescent="0.3">
      <c r="A11" s="95"/>
      <c r="B11" s="95"/>
      <c r="C11" s="43"/>
      <c r="D11" s="95"/>
      <c r="E11" s="95"/>
      <c r="F11" s="95"/>
      <c r="G11" s="99"/>
      <c r="H11" s="100"/>
      <c r="I11" s="101" t="s">
        <v>50</v>
      </c>
      <c r="J11" s="101"/>
      <c r="K11" s="101"/>
      <c r="L11" s="102"/>
      <c r="M11" s="99"/>
      <c r="N11" s="46"/>
    </row>
    <row r="12" spans="1:14" ht="45.6" customHeight="1" thickBot="1" x14ac:dyDescent="0.35">
      <c r="A12" s="95"/>
      <c r="B12" s="95"/>
      <c r="C12" s="43" t="s">
        <v>51</v>
      </c>
      <c r="D12" s="95"/>
      <c r="E12" s="95"/>
      <c r="F12" s="95"/>
      <c r="G12" s="95"/>
      <c r="H12" s="97"/>
      <c r="I12" s="78">
        <v>1</v>
      </c>
      <c r="J12" s="78">
        <v>2</v>
      </c>
      <c r="K12" s="78">
        <v>3</v>
      </c>
      <c r="L12" s="103"/>
      <c r="M12" s="99"/>
      <c r="N12" s="46"/>
    </row>
    <row r="13" spans="1:14" ht="51.6" customHeight="1" thickBot="1" x14ac:dyDescent="0.35">
      <c r="A13" s="95"/>
      <c r="B13" s="95"/>
      <c r="C13" s="43"/>
      <c r="D13" s="95"/>
      <c r="E13" s="97"/>
      <c r="F13" s="83" t="s">
        <v>16</v>
      </c>
      <c r="G13" s="84" t="s">
        <v>16</v>
      </c>
      <c r="H13" s="84" t="s">
        <v>16</v>
      </c>
      <c r="I13" s="84" t="s">
        <v>16</v>
      </c>
      <c r="J13" s="84" t="s">
        <v>16</v>
      </c>
      <c r="K13" s="85" t="s">
        <v>16</v>
      </c>
      <c r="L13" s="86" t="s">
        <v>16</v>
      </c>
      <c r="M13" s="77"/>
      <c r="N13" s="46"/>
    </row>
    <row r="14" spans="1:14" ht="30" customHeight="1" x14ac:dyDescent="0.3">
      <c r="A14" s="94" t="s">
        <v>52</v>
      </c>
      <c r="B14" s="90" t="s">
        <v>53</v>
      </c>
      <c r="C14" s="51" t="s">
        <v>54</v>
      </c>
      <c r="D14" s="51">
        <v>6</v>
      </c>
      <c r="E14" s="58">
        <v>9.35</v>
      </c>
      <c r="F14" s="79"/>
      <c r="G14" s="80"/>
      <c r="H14" s="80"/>
      <c r="I14" s="81" t="s">
        <v>55</v>
      </c>
      <c r="J14" s="81" t="s">
        <v>56</v>
      </c>
      <c r="K14" s="81" t="s">
        <v>55</v>
      </c>
      <c r="L14" s="82" t="e">
        <f>G14*H14*J14</f>
        <v>#VALUE!</v>
      </c>
      <c r="M14" s="54"/>
      <c r="N14" s="46"/>
    </row>
    <row r="15" spans="1:14" ht="30" customHeight="1" x14ac:dyDescent="0.3">
      <c r="A15" s="94"/>
      <c r="B15" s="90"/>
      <c r="C15" s="51" t="s">
        <v>57</v>
      </c>
      <c r="D15" s="51">
        <v>6</v>
      </c>
      <c r="E15" s="58">
        <v>5</v>
      </c>
      <c r="F15" s="52"/>
      <c r="G15" s="75"/>
      <c r="H15" s="75"/>
      <c r="I15" s="76" t="s">
        <v>55</v>
      </c>
      <c r="J15" s="76" t="s">
        <v>55</v>
      </c>
      <c r="K15" s="76" t="s">
        <v>56</v>
      </c>
      <c r="L15" s="47" t="e">
        <f>G15*H15*K15</f>
        <v>#VALUE!</v>
      </c>
      <c r="M15" s="54"/>
      <c r="N15" s="46"/>
    </row>
    <row r="16" spans="1:14" ht="30" customHeight="1" x14ac:dyDescent="0.3">
      <c r="A16" s="94" t="s">
        <v>58</v>
      </c>
      <c r="B16" s="90" t="s">
        <v>59</v>
      </c>
      <c r="C16" s="51" t="s">
        <v>54</v>
      </c>
      <c r="D16" s="51">
        <v>6</v>
      </c>
      <c r="E16" s="58">
        <v>9.35</v>
      </c>
      <c r="F16" s="52"/>
      <c r="G16" s="75"/>
      <c r="H16" s="75"/>
      <c r="I16" s="76" t="s">
        <v>55</v>
      </c>
      <c r="J16" s="76" t="s">
        <v>56</v>
      </c>
      <c r="K16" s="76" t="s">
        <v>55</v>
      </c>
      <c r="L16" s="47" t="e">
        <f>G16*H16*J16</f>
        <v>#VALUE!</v>
      </c>
      <c r="M16" s="54"/>
      <c r="N16" s="46"/>
    </row>
    <row r="17" spans="1:14" ht="30" customHeight="1" x14ac:dyDescent="0.3">
      <c r="A17" s="94"/>
      <c r="B17" s="90"/>
      <c r="C17" s="51" t="s">
        <v>57</v>
      </c>
      <c r="D17" s="51">
        <v>6</v>
      </c>
      <c r="E17" s="58">
        <v>5</v>
      </c>
      <c r="F17" s="52"/>
      <c r="G17" s="75"/>
      <c r="H17" s="75"/>
      <c r="I17" s="76" t="s">
        <v>55</v>
      </c>
      <c r="J17" s="76" t="s">
        <v>55</v>
      </c>
      <c r="K17" s="76" t="s">
        <v>56</v>
      </c>
      <c r="L17" s="47" t="e">
        <f>G17*H17*K17</f>
        <v>#VALUE!</v>
      </c>
      <c r="M17" s="54"/>
      <c r="N17" s="46"/>
    </row>
    <row r="18" spans="1:14" ht="30" customHeight="1" x14ac:dyDescent="0.3">
      <c r="A18" s="94" t="s">
        <v>60</v>
      </c>
      <c r="B18" s="89" t="s">
        <v>61</v>
      </c>
      <c r="C18" s="51" t="s">
        <v>54</v>
      </c>
      <c r="D18" s="51">
        <v>12</v>
      </c>
      <c r="E18" s="58">
        <v>9.35</v>
      </c>
      <c r="F18" s="53"/>
      <c r="G18" s="75"/>
      <c r="H18" s="75"/>
      <c r="I18" s="76" t="s">
        <v>55</v>
      </c>
      <c r="J18" s="76" t="s">
        <v>56</v>
      </c>
      <c r="K18" s="76" t="s">
        <v>55</v>
      </c>
      <c r="L18" s="47" t="e">
        <f>G18*H18*J18</f>
        <v>#VALUE!</v>
      </c>
      <c r="M18" s="54"/>
      <c r="N18" s="46"/>
    </row>
    <row r="19" spans="1:14" ht="30" customHeight="1" x14ac:dyDescent="0.3">
      <c r="A19" s="94"/>
      <c r="B19" s="89"/>
      <c r="C19" s="51" t="s">
        <v>57</v>
      </c>
      <c r="D19" s="51">
        <v>12</v>
      </c>
      <c r="E19" s="58">
        <v>5</v>
      </c>
      <c r="F19" s="53"/>
      <c r="G19" s="75"/>
      <c r="H19" s="75"/>
      <c r="I19" s="76" t="s">
        <v>55</v>
      </c>
      <c r="J19" s="76" t="s">
        <v>55</v>
      </c>
      <c r="K19" s="76" t="s">
        <v>56</v>
      </c>
      <c r="L19" s="47" t="e">
        <f>G19*H19*K19</f>
        <v>#VALUE!</v>
      </c>
      <c r="M19" s="54"/>
      <c r="N19" s="46"/>
    </row>
    <row r="20" spans="1:14" ht="30" customHeight="1" x14ac:dyDescent="0.3">
      <c r="A20" s="94" t="s">
        <v>62</v>
      </c>
      <c r="B20" s="89" t="s">
        <v>63</v>
      </c>
      <c r="C20" s="51" t="s">
        <v>54</v>
      </c>
      <c r="D20" s="51">
        <v>12</v>
      </c>
      <c r="E20" s="58">
        <v>9.35</v>
      </c>
      <c r="F20" s="53"/>
      <c r="G20" s="75"/>
      <c r="H20" s="75"/>
      <c r="I20" s="76" t="s">
        <v>55</v>
      </c>
      <c r="J20" s="76" t="s">
        <v>56</v>
      </c>
      <c r="K20" s="76" t="s">
        <v>55</v>
      </c>
      <c r="L20" s="47" t="e">
        <f>G20*H20*J20</f>
        <v>#VALUE!</v>
      </c>
      <c r="M20" s="54"/>
      <c r="N20" s="46"/>
    </row>
    <row r="21" spans="1:14" ht="30" customHeight="1" x14ac:dyDescent="0.3">
      <c r="A21" s="94"/>
      <c r="B21" s="89"/>
      <c r="C21" s="51" t="s">
        <v>57</v>
      </c>
      <c r="D21" s="51">
        <v>12</v>
      </c>
      <c r="E21" s="58">
        <v>5</v>
      </c>
      <c r="F21" s="53"/>
      <c r="G21" s="75"/>
      <c r="H21" s="75"/>
      <c r="I21" s="76" t="s">
        <v>55</v>
      </c>
      <c r="J21" s="76" t="s">
        <v>55</v>
      </c>
      <c r="K21" s="76" t="s">
        <v>56</v>
      </c>
      <c r="L21" s="47" t="e">
        <f>G21*H21*K21</f>
        <v>#VALUE!</v>
      </c>
      <c r="M21" s="54"/>
      <c r="N21" s="46"/>
    </row>
    <row r="22" spans="1:14" ht="30" customHeight="1" x14ac:dyDescent="0.3">
      <c r="A22" s="94" t="s">
        <v>64</v>
      </c>
      <c r="B22" s="89" t="s">
        <v>65</v>
      </c>
      <c r="C22" s="51" t="s">
        <v>54</v>
      </c>
      <c r="D22" s="51">
        <v>6</v>
      </c>
      <c r="E22" s="58">
        <v>9.35</v>
      </c>
      <c r="F22" s="53"/>
      <c r="G22" s="75"/>
      <c r="H22" s="75"/>
      <c r="I22" s="76" t="s">
        <v>55</v>
      </c>
      <c r="J22" s="76" t="s">
        <v>56</v>
      </c>
      <c r="K22" s="76" t="s">
        <v>55</v>
      </c>
      <c r="L22" s="47" t="e">
        <f>G22*H22*J22</f>
        <v>#VALUE!</v>
      </c>
      <c r="M22" s="54"/>
      <c r="N22" s="46"/>
    </row>
    <row r="23" spans="1:14" ht="30" customHeight="1" x14ac:dyDescent="0.3">
      <c r="A23" s="94"/>
      <c r="B23" s="89"/>
      <c r="C23" s="51" t="s">
        <v>57</v>
      </c>
      <c r="D23" s="51">
        <v>6</v>
      </c>
      <c r="E23" s="58">
        <v>5</v>
      </c>
      <c r="F23" s="53"/>
      <c r="G23" s="75"/>
      <c r="H23" s="75"/>
      <c r="I23" s="76" t="s">
        <v>55</v>
      </c>
      <c r="J23" s="76" t="s">
        <v>55</v>
      </c>
      <c r="K23" s="76" t="s">
        <v>56</v>
      </c>
      <c r="L23" s="47" t="e">
        <f>G23*H23*K23</f>
        <v>#VALUE!</v>
      </c>
      <c r="M23" s="54"/>
      <c r="N23" s="46"/>
    </row>
    <row r="24" spans="1:14" ht="30" customHeight="1" x14ac:dyDescent="0.3">
      <c r="A24" s="94" t="s">
        <v>66</v>
      </c>
      <c r="B24" s="89" t="s">
        <v>67</v>
      </c>
      <c r="C24" s="51" t="s">
        <v>54</v>
      </c>
      <c r="D24" s="51">
        <v>6</v>
      </c>
      <c r="E24" s="58">
        <v>9.35</v>
      </c>
      <c r="F24" s="53"/>
      <c r="G24" s="75"/>
      <c r="H24" s="75"/>
      <c r="I24" s="76" t="s">
        <v>55</v>
      </c>
      <c r="J24" s="76" t="s">
        <v>56</v>
      </c>
      <c r="K24" s="76" t="s">
        <v>55</v>
      </c>
      <c r="L24" s="47" t="e">
        <f>G24*H24*J24</f>
        <v>#VALUE!</v>
      </c>
      <c r="M24" s="54"/>
      <c r="N24" s="46"/>
    </row>
    <row r="25" spans="1:14" ht="30" customHeight="1" x14ac:dyDescent="0.3">
      <c r="A25" s="94"/>
      <c r="B25" s="89"/>
      <c r="C25" s="51" t="s">
        <v>57</v>
      </c>
      <c r="D25" s="51">
        <v>6</v>
      </c>
      <c r="E25" s="58">
        <v>5</v>
      </c>
      <c r="F25" s="53"/>
      <c r="G25" s="75"/>
      <c r="H25" s="75"/>
      <c r="I25" s="76" t="s">
        <v>55</v>
      </c>
      <c r="J25" s="76" t="s">
        <v>55</v>
      </c>
      <c r="K25" s="76" t="s">
        <v>56</v>
      </c>
      <c r="L25" s="47" t="e">
        <f>G25*H25*K25</f>
        <v>#VALUE!</v>
      </c>
      <c r="M25" s="54"/>
      <c r="N25" s="46"/>
    </row>
    <row r="26" spans="1:14" ht="30" customHeight="1" x14ac:dyDescent="0.3">
      <c r="A26" s="94" t="s">
        <v>68</v>
      </c>
      <c r="B26" s="90" t="s">
        <v>69</v>
      </c>
      <c r="C26" s="51" t="s">
        <v>54</v>
      </c>
      <c r="D26" s="51">
        <v>12</v>
      </c>
      <c r="E26" s="58">
        <v>9.35</v>
      </c>
      <c r="F26" s="53"/>
      <c r="G26" s="75"/>
      <c r="H26" s="75"/>
      <c r="I26" s="76" t="s">
        <v>55</v>
      </c>
      <c r="J26" s="76" t="s">
        <v>56</v>
      </c>
      <c r="K26" s="76" t="s">
        <v>55</v>
      </c>
      <c r="L26" s="47" t="e">
        <f>G26*H26*J26</f>
        <v>#VALUE!</v>
      </c>
      <c r="M26" s="54"/>
      <c r="N26" s="46"/>
    </row>
    <row r="27" spans="1:14" ht="30" customHeight="1" x14ac:dyDescent="0.3">
      <c r="A27" s="94"/>
      <c r="B27" s="90"/>
      <c r="C27" s="51" t="s">
        <v>57</v>
      </c>
      <c r="D27" s="51">
        <v>12</v>
      </c>
      <c r="E27" s="58">
        <v>5</v>
      </c>
      <c r="F27" s="53"/>
      <c r="G27" s="75"/>
      <c r="H27" s="75"/>
      <c r="I27" s="76" t="s">
        <v>55</v>
      </c>
      <c r="J27" s="76" t="s">
        <v>55</v>
      </c>
      <c r="K27" s="76" t="s">
        <v>56</v>
      </c>
      <c r="L27" s="47" t="e">
        <f>G27*H27*K27</f>
        <v>#VALUE!</v>
      </c>
      <c r="M27" s="54"/>
      <c r="N27" s="46"/>
    </row>
    <row r="28" spans="1:14" ht="48" customHeight="1" x14ac:dyDescent="0.3">
      <c r="A28" s="50" t="s">
        <v>70</v>
      </c>
      <c r="B28" s="55" t="s">
        <v>71</v>
      </c>
      <c r="C28" s="55"/>
      <c r="D28" s="51">
        <v>12</v>
      </c>
      <c r="E28" s="58">
        <v>12</v>
      </c>
      <c r="F28" s="53"/>
      <c r="G28" s="75"/>
      <c r="H28" s="75"/>
      <c r="I28" s="76" t="s">
        <v>55</v>
      </c>
      <c r="J28" s="76" t="s">
        <v>56</v>
      </c>
      <c r="K28" s="76" t="s">
        <v>55</v>
      </c>
      <c r="L28" s="47" t="e">
        <f>G28*H28*J28</f>
        <v>#VALUE!</v>
      </c>
      <c r="M28" s="54"/>
      <c r="N28" s="46"/>
    </row>
    <row r="29" spans="1:14" ht="76.2" customHeight="1" x14ac:dyDescent="0.3">
      <c r="A29" s="56"/>
      <c r="B29" s="57" t="s">
        <v>72</v>
      </c>
      <c r="C29" s="57"/>
      <c r="D29" s="53"/>
      <c r="E29" s="53"/>
      <c r="F29" s="53"/>
      <c r="G29" s="60"/>
      <c r="H29" s="60"/>
      <c r="I29" s="53"/>
      <c r="J29" s="53"/>
      <c r="K29" s="61"/>
      <c r="L29" s="47">
        <f>G29*H29*J29</f>
        <v>0</v>
      </c>
      <c r="M29" s="54" t="s">
        <v>23</v>
      </c>
      <c r="N29" s="46"/>
    </row>
    <row r="30" spans="1:14" ht="52.95" customHeight="1" x14ac:dyDescent="0.3">
      <c r="A30" s="48"/>
      <c r="B30" s="48"/>
      <c r="C30" s="48"/>
      <c r="D30" s="48"/>
      <c r="E30" s="48"/>
      <c r="F30" s="48"/>
      <c r="G30" s="48"/>
      <c r="H30" s="48"/>
      <c r="I30" s="48"/>
      <c r="J30" s="48"/>
      <c r="K30" s="48"/>
      <c r="L30" s="112" t="e">
        <f>SUM(L14:L29)</f>
        <v>#VALUE!</v>
      </c>
      <c r="M30" s="34" t="s">
        <v>73</v>
      </c>
      <c r="N30" s="46"/>
    </row>
    <row r="31" spans="1:14" ht="15.6" x14ac:dyDescent="0.3">
      <c r="A31" s="46"/>
      <c r="B31" s="92" t="s">
        <v>32</v>
      </c>
      <c r="C31" s="92"/>
      <c r="D31" s="92"/>
      <c r="E31" s="92"/>
      <c r="F31" s="92"/>
      <c r="G31" s="92"/>
      <c r="H31" s="92"/>
      <c r="I31" s="92"/>
      <c r="J31" s="92"/>
      <c r="K31" s="92"/>
      <c r="L31" s="46"/>
      <c r="M31" s="46"/>
      <c r="N31" s="46"/>
    </row>
    <row r="32" spans="1:14" ht="35.4" customHeight="1" x14ac:dyDescent="0.3">
      <c r="A32" s="46"/>
      <c r="B32" s="93" t="s">
        <v>74</v>
      </c>
      <c r="C32" s="93"/>
      <c r="D32" s="93"/>
      <c r="E32" s="93"/>
      <c r="F32" s="93"/>
      <c r="G32" s="93"/>
      <c r="H32" s="93"/>
      <c r="I32" s="93"/>
      <c r="J32" s="93"/>
      <c r="K32" s="93"/>
      <c r="L32" s="46"/>
      <c r="M32" s="46"/>
      <c r="N32" s="46"/>
    </row>
    <row r="33" spans="1:14" ht="15.6" x14ac:dyDescent="0.3">
      <c r="A33" s="46"/>
      <c r="B33" s="91" t="s">
        <v>75</v>
      </c>
      <c r="C33" s="91"/>
      <c r="D33" s="91"/>
      <c r="E33" s="91"/>
      <c r="F33" s="91"/>
      <c r="G33" s="91"/>
      <c r="H33" s="91"/>
      <c r="I33" s="91"/>
      <c r="J33" s="91"/>
      <c r="K33" s="91"/>
      <c r="L33" s="46"/>
      <c r="M33" s="46"/>
      <c r="N33" s="46"/>
    </row>
    <row r="34" spans="1:14" ht="15.6" x14ac:dyDescent="0.3">
      <c r="A34" s="46"/>
      <c r="B34" s="104" t="s">
        <v>76</v>
      </c>
      <c r="C34" s="104"/>
      <c r="D34" s="104"/>
      <c r="E34" s="104"/>
      <c r="F34" s="104"/>
      <c r="G34" s="104"/>
      <c r="H34" s="104"/>
      <c r="I34" s="104"/>
      <c r="J34" s="104"/>
      <c r="K34" s="104"/>
      <c r="L34" s="46"/>
      <c r="M34" s="46"/>
      <c r="N34" s="46"/>
    </row>
    <row r="35" spans="1:14" ht="15.6" x14ac:dyDescent="0.3">
      <c r="A35" s="46"/>
      <c r="B35" s="91" t="s">
        <v>77</v>
      </c>
      <c r="C35" s="91"/>
      <c r="D35" s="91"/>
      <c r="E35" s="91"/>
      <c r="F35" s="91"/>
      <c r="G35" s="91"/>
      <c r="H35" s="91"/>
      <c r="I35" s="91"/>
      <c r="J35" s="91"/>
      <c r="K35" s="91"/>
      <c r="L35" s="46"/>
      <c r="M35" s="46"/>
      <c r="N35" s="46"/>
    </row>
    <row r="36" spans="1:14" ht="15.6" x14ac:dyDescent="0.3">
      <c r="A36" s="46"/>
      <c r="B36" s="91" t="s">
        <v>104</v>
      </c>
      <c r="C36" s="91"/>
      <c r="D36" s="91"/>
      <c r="E36" s="91"/>
      <c r="F36" s="91"/>
      <c r="G36" s="91"/>
      <c r="H36" s="91"/>
      <c r="I36" s="91"/>
      <c r="J36" s="91"/>
      <c r="K36" s="91"/>
      <c r="L36" s="46"/>
      <c r="M36" s="46"/>
      <c r="N36" s="46"/>
    </row>
    <row r="37" spans="1:14" ht="15.6" x14ac:dyDescent="0.3">
      <c r="A37" s="46"/>
      <c r="B37" s="91" t="s">
        <v>78</v>
      </c>
      <c r="C37" s="91"/>
      <c r="D37" s="91"/>
      <c r="E37" s="91"/>
      <c r="F37" s="91"/>
      <c r="G37" s="91"/>
      <c r="H37" s="91"/>
      <c r="I37" s="91"/>
      <c r="J37" s="91"/>
      <c r="K37" s="91"/>
      <c r="L37" s="46"/>
      <c r="M37" s="46"/>
      <c r="N37" s="46"/>
    </row>
    <row r="38" spans="1:14" ht="15.6" x14ac:dyDescent="0.3">
      <c r="A38" s="46"/>
      <c r="B38" s="91" t="s">
        <v>79</v>
      </c>
      <c r="C38" s="91"/>
      <c r="D38" s="91"/>
      <c r="E38" s="91"/>
      <c r="F38" s="91"/>
      <c r="G38" s="91"/>
      <c r="H38" s="91"/>
      <c r="I38" s="91"/>
      <c r="J38" s="91"/>
      <c r="K38" s="91"/>
      <c r="L38" s="46"/>
      <c r="M38" s="46"/>
      <c r="N38" s="46"/>
    </row>
    <row r="39" spans="1:14" ht="15.6" x14ac:dyDescent="0.3">
      <c r="A39" s="46"/>
      <c r="B39" s="91" t="s">
        <v>80</v>
      </c>
      <c r="C39" s="91"/>
      <c r="D39" s="91"/>
      <c r="E39" s="91"/>
      <c r="F39" s="91"/>
      <c r="G39" s="91"/>
      <c r="H39" s="91"/>
      <c r="I39" s="91"/>
      <c r="J39" s="91"/>
      <c r="K39" s="91"/>
      <c r="L39" s="46"/>
      <c r="M39" s="46"/>
      <c r="N39" s="46"/>
    </row>
    <row r="40" spans="1:14" ht="15.6" x14ac:dyDescent="0.3">
      <c r="A40" s="46"/>
      <c r="B40" s="91" t="s">
        <v>81</v>
      </c>
      <c r="C40" s="91"/>
      <c r="D40" s="91"/>
      <c r="E40" s="91"/>
      <c r="F40" s="91"/>
      <c r="G40" s="91"/>
      <c r="H40" s="91"/>
      <c r="I40" s="91"/>
      <c r="J40" s="91"/>
      <c r="K40" s="91"/>
      <c r="L40" s="46"/>
      <c r="M40" s="46"/>
      <c r="N40" s="46"/>
    </row>
    <row r="41" spans="1:14" ht="15.6" x14ac:dyDescent="0.3">
      <c r="A41" s="46"/>
      <c r="B41" s="91" t="s">
        <v>82</v>
      </c>
      <c r="C41" s="91"/>
      <c r="D41" s="91"/>
      <c r="E41" s="91"/>
      <c r="F41" s="91"/>
      <c r="G41" s="91"/>
      <c r="H41" s="91"/>
      <c r="I41" s="91"/>
      <c r="J41" s="91"/>
      <c r="K41" s="91"/>
      <c r="L41" s="46"/>
      <c r="M41" s="46"/>
      <c r="N41" s="46"/>
    </row>
    <row r="42" spans="1:14" ht="23.4" customHeight="1" x14ac:dyDescent="0.3">
      <c r="A42" s="46"/>
      <c r="B42" s="113" t="s">
        <v>83</v>
      </c>
      <c r="C42" s="113"/>
      <c r="D42" s="113"/>
      <c r="E42" s="113"/>
      <c r="F42" s="113"/>
      <c r="G42" s="113"/>
      <c r="H42" s="113"/>
      <c r="I42" s="113"/>
      <c r="J42" s="113"/>
      <c r="K42" s="113"/>
      <c r="L42" s="46"/>
      <c r="M42" s="46"/>
      <c r="N42" s="46"/>
    </row>
    <row r="43" spans="1:14" ht="30" customHeight="1" x14ac:dyDescent="0.3">
      <c r="A43" s="46"/>
      <c r="B43" s="105" t="s">
        <v>105</v>
      </c>
      <c r="C43" s="105"/>
      <c r="D43" s="105"/>
      <c r="E43" s="105"/>
      <c r="F43" s="105"/>
      <c r="G43" s="105"/>
      <c r="H43" s="105"/>
      <c r="I43" s="105"/>
      <c r="J43" s="105"/>
      <c r="K43" s="105"/>
      <c r="L43" s="46"/>
      <c r="M43" s="46"/>
      <c r="N43" s="46"/>
    </row>
    <row r="44" spans="1:14" ht="15.6" customHeight="1" x14ac:dyDescent="0.3">
      <c r="A44" s="46"/>
      <c r="B44" s="104" t="s">
        <v>84</v>
      </c>
      <c r="C44" s="104"/>
      <c r="D44" s="104"/>
      <c r="E44" s="104"/>
      <c r="F44" s="104"/>
      <c r="G44" s="104"/>
      <c r="H44" s="104"/>
      <c r="I44" s="104"/>
      <c r="J44" s="104"/>
      <c r="K44" s="104"/>
      <c r="L44" s="46"/>
      <c r="M44" s="46"/>
      <c r="N44" s="46"/>
    </row>
    <row r="45" spans="1:14" ht="15.6" x14ac:dyDescent="0.3">
      <c r="B45" s="37" t="s">
        <v>85</v>
      </c>
      <c r="C45" s="37"/>
      <c r="D45" s="37"/>
      <c r="E45" s="37"/>
      <c r="F45" s="37"/>
      <c r="G45" s="37"/>
      <c r="H45" s="37"/>
      <c r="I45" s="37"/>
      <c r="J45" s="37"/>
      <c r="K45" s="37"/>
    </row>
    <row r="46" spans="1:14" ht="15.6" x14ac:dyDescent="0.3">
      <c r="B46" s="96" t="s">
        <v>86</v>
      </c>
      <c r="C46" s="96"/>
      <c r="D46" s="96"/>
      <c r="E46" s="96"/>
      <c r="F46" s="96"/>
      <c r="G46" s="96"/>
      <c r="H46" s="96"/>
      <c r="I46" s="96"/>
      <c r="J46" s="96"/>
      <c r="K46" s="96"/>
    </row>
    <row r="47" spans="1:14" ht="15.6" customHeight="1" x14ac:dyDescent="0.3">
      <c r="B47" s="36"/>
      <c r="C47" s="36"/>
      <c r="D47" s="36"/>
      <c r="E47" s="36"/>
      <c r="F47" s="36"/>
      <c r="G47" s="36"/>
      <c r="H47" s="36"/>
      <c r="I47" s="36"/>
      <c r="J47" s="36"/>
      <c r="K47" s="36"/>
    </row>
    <row r="48" spans="1:14" ht="39.6" customHeight="1" x14ac:dyDescent="0.3">
      <c r="B48" s="87" t="s">
        <v>87</v>
      </c>
      <c r="C48" s="87"/>
      <c r="D48" s="87"/>
      <c r="E48" s="87"/>
      <c r="F48" s="87"/>
      <c r="G48" s="87"/>
      <c r="H48" s="87"/>
      <c r="I48" s="87"/>
      <c r="J48" s="87"/>
      <c r="K48" s="87"/>
    </row>
    <row r="49" spans="2:11" ht="41.4" customHeight="1" x14ac:dyDescent="0.3">
      <c r="B49" s="88" t="s">
        <v>88</v>
      </c>
      <c r="C49" s="87"/>
      <c r="D49" s="87"/>
      <c r="E49" s="87"/>
      <c r="F49" s="87"/>
      <c r="G49" s="87"/>
      <c r="H49" s="87"/>
      <c r="I49" s="87"/>
      <c r="J49" s="87"/>
      <c r="K49" s="87"/>
    </row>
    <row r="50" spans="2:11" ht="33.6" customHeight="1" x14ac:dyDescent="0.3">
      <c r="B50" s="88" t="s">
        <v>89</v>
      </c>
      <c r="C50" s="87"/>
      <c r="D50" s="87"/>
      <c r="E50" s="87"/>
      <c r="F50" s="87"/>
      <c r="G50" s="87"/>
      <c r="H50" s="87"/>
      <c r="I50" s="87"/>
      <c r="J50" s="87"/>
      <c r="K50" s="87"/>
    </row>
  </sheetData>
  <mergeCells count="43">
    <mergeCell ref="B20:B21"/>
    <mergeCell ref="B22:B23"/>
    <mergeCell ref="B36:K36"/>
    <mergeCell ref="B34:K34"/>
    <mergeCell ref="B44:K44"/>
    <mergeCell ref="B42:K42"/>
    <mergeCell ref="B43:K43"/>
    <mergeCell ref="B39:K39"/>
    <mergeCell ref="B40:K40"/>
    <mergeCell ref="B41:K41"/>
    <mergeCell ref="B37:K37"/>
    <mergeCell ref="B38:K38"/>
    <mergeCell ref="B35:K35"/>
    <mergeCell ref="E2:M2"/>
    <mergeCell ref="E10:E13"/>
    <mergeCell ref="D10:D13"/>
    <mergeCell ref="F10:F12"/>
    <mergeCell ref="G10:G12"/>
    <mergeCell ref="H10:H12"/>
    <mergeCell ref="I11:K11"/>
    <mergeCell ref="M10:M12"/>
    <mergeCell ref="L10:L12"/>
    <mergeCell ref="A10:A13"/>
    <mergeCell ref="B16:B17"/>
    <mergeCell ref="B18:B19"/>
    <mergeCell ref="A16:A17"/>
    <mergeCell ref="A18:A19"/>
    <mergeCell ref="B14:B15"/>
    <mergeCell ref="B10:B13"/>
    <mergeCell ref="A20:A21"/>
    <mergeCell ref="A22:A23"/>
    <mergeCell ref="A24:A25"/>
    <mergeCell ref="A26:A27"/>
    <mergeCell ref="A14:A15"/>
    <mergeCell ref="B48:K48"/>
    <mergeCell ref="B49:K49"/>
    <mergeCell ref="B50:K50"/>
    <mergeCell ref="B24:B25"/>
    <mergeCell ref="B26:B27"/>
    <mergeCell ref="B33:K33"/>
    <mergeCell ref="B31:K31"/>
    <mergeCell ref="B32:K32"/>
    <mergeCell ref="B46:K4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0"/>
  <sheetViews>
    <sheetView topLeftCell="A9" zoomScale="130" zoomScaleNormal="130" workbookViewId="0">
      <selection activeCell="B24" sqref="B24"/>
    </sheetView>
  </sheetViews>
  <sheetFormatPr defaultColWidth="9.109375" defaultRowHeight="15.6" x14ac:dyDescent="0.3"/>
  <cols>
    <col min="1" max="1" width="8.6640625" style="2" customWidth="1"/>
    <col min="2" max="2" width="38.88671875" style="2" customWidth="1"/>
    <col min="3" max="3" width="71.109375" style="2" customWidth="1"/>
    <col min="4" max="4" width="35.33203125" style="2" customWidth="1"/>
    <col min="5" max="5" width="34.6640625" style="2" customWidth="1"/>
    <col min="6" max="6" width="31.88671875" style="2" customWidth="1"/>
    <col min="7" max="7" width="19" style="2" customWidth="1"/>
    <col min="8" max="16384" width="9.109375" style="2"/>
  </cols>
  <sheetData>
    <row r="1" spans="1:12" x14ac:dyDescent="0.3">
      <c r="B1" s="26" t="s">
        <v>90</v>
      </c>
    </row>
    <row r="2" spans="1:12" ht="15" customHeight="1" x14ac:dyDescent="0.3"/>
    <row r="3" spans="1:12" ht="15" customHeight="1" x14ac:dyDescent="0.3">
      <c r="B3" s="26" t="s">
        <v>91</v>
      </c>
      <c r="C3" s="45" t="s">
        <v>2</v>
      </c>
      <c r="D3" s="45"/>
      <c r="E3" s="45"/>
    </row>
    <row r="4" spans="1:12" ht="15" customHeight="1" x14ac:dyDescent="0.3">
      <c r="B4" s="26" t="s">
        <v>3</v>
      </c>
      <c r="C4" s="45" t="s">
        <v>4</v>
      </c>
      <c r="D4" s="45"/>
      <c r="E4" s="45"/>
    </row>
    <row r="5" spans="1:12" ht="15" customHeight="1" x14ac:dyDescent="0.3">
      <c r="B5" s="26" t="s">
        <v>5</v>
      </c>
      <c r="C5" s="45" t="s">
        <v>6</v>
      </c>
      <c r="D5" s="45"/>
      <c r="E5" s="45"/>
    </row>
    <row r="6" spans="1:12" ht="15" customHeight="1" x14ac:dyDescent="0.3">
      <c r="B6" s="26" t="s">
        <v>7</v>
      </c>
      <c r="C6" s="45" t="s">
        <v>37</v>
      </c>
      <c r="D6" s="45"/>
      <c r="E6" s="45"/>
      <c r="F6" s="28"/>
      <c r="G6" s="28"/>
      <c r="H6" s="28"/>
      <c r="I6" s="28"/>
      <c r="J6" s="28"/>
      <c r="K6" s="28"/>
    </row>
    <row r="7" spans="1:12" ht="15" customHeight="1" x14ac:dyDescent="0.3">
      <c r="B7" s="26" t="s">
        <v>9</v>
      </c>
      <c r="C7" s="45" t="s">
        <v>92</v>
      </c>
      <c r="D7" s="45"/>
      <c r="E7" s="45"/>
      <c r="F7" s="45"/>
      <c r="G7" s="28"/>
      <c r="H7" s="28"/>
      <c r="I7" s="28"/>
      <c r="J7" s="28"/>
      <c r="K7" s="28"/>
    </row>
    <row r="8" spans="1:12" ht="16.2" customHeight="1" x14ac:dyDescent="0.3">
      <c r="C8" s="27"/>
      <c r="D8" s="27"/>
      <c r="E8" s="27"/>
    </row>
    <row r="9" spans="1:12" ht="124.95" customHeight="1" x14ac:dyDescent="0.3">
      <c r="A9" s="99" t="s">
        <v>39</v>
      </c>
      <c r="B9" s="99" t="s">
        <v>93</v>
      </c>
      <c r="C9" s="99" t="s">
        <v>40</v>
      </c>
      <c r="D9" s="35" t="s">
        <v>94</v>
      </c>
      <c r="E9" s="66" t="s">
        <v>95</v>
      </c>
      <c r="F9" s="34" t="s">
        <v>15</v>
      </c>
    </row>
    <row r="10" spans="1:12" ht="26.4" customHeight="1" x14ac:dyDescent="0.3">
      <c r="A10" s="99"/>
      <c r="B10" s="99"/>
      <c r="C10" s="99"/>
      <c r="D10" s="9" t="s">
        <v>16</v>
      </c>
      <c r="E10" s="9" t="s">
        <v>16</v>
      </c>
      <c r="F10" s="4"/>
    </row>
    <row r="11" spans="1:12" ht="149.4" customHeight="1" x14ac:dyDescent="0.3">
      <c r="A11" s="69" t="s">
        <v>96</v>
      </c>
      <c r="B11" s="70" t="s">
        <v>97</v>
      </c>
      <c r="C11" s="71" t="s">
        <v>98</v>
      </c>
      <c r="D11" s="13"/>
      <c r="E11" s="63"/>
      <c r="F11" s="49"/>
      <c r="L11" s="73"/>
    </row>
    <row r="12" spans="1:12" ht="31.5" customHeight="1" x14ac:dyDescent="0.3">
      <c r="A12" s="67"/>
      <c r="B12" s="68"/>
      <c r="C12" s="72" t="s">
        <v>72</v>
      </c>
      <c r="D12" s="17"/>
      <c r="E12" s="12"/>
      <c r="F12" s="8"/>
    </row>
    <row r="13" spans="1:12" ht="33" customHeight="1" x14ac:dyDescent="0.3">
      <c r="B13" s="16"/>
      <c r="C13" s="16"/>
      <c r="D13" s="16"/>
      <c r="E13" s="74">
        <f>SUM(E11:E12)</f>
        <v>0</v>
      </c>
      <c r="F13" s="34" t="s">
        <v>31</v>
      </c>
    </row>
    <row r="14" spans="1:12" ht="15" customHeight="1" x14ac:dyDescent="0.3">
      <c r="B14" s="15" t="s">
        <v>32</v>
      </c>
    </row>
    <row r="15" spans="1:12" x14ac:dyDescent="0.3">
      <c r="B15" s="91" t="s">
        <v>33</v>
      </c>
      <c r="C15" s="91"/>
      <c r="D15" s="91"/>
      <c r="E15" s="91"/>
      <c r="F15" s="91"/>
      <c r="G15" s="91"/>
      <c r="H15" s="91"/>
      <c r="I15" s="91"/>
    </row>
    <row r="16" spans="1:12" x14ac:dyDescent="0.3">
      <c r="B16" s="104" t="s">
        <v>99</v>
      </c>
      <c r="C16" s="104"/>
      <c r="D16" s="104"/>
      <c r="E16" s="104"/>
      <c r="F16" s="104"/>
      <c r="G16" s="104"/>
      <c r="H16" s="104"/>
      <c r="I16" s="104"/>
    </row>
    <row r="17" spans="2:9" x14ac:dyDescent="0.3">
      <c r="B17" s="104" t="s">
        <v>100</v>
      </c>
      <c r="C17" s="104"/>
      <c r="D17" s="104"/>
      <c r="E17" s="104"/>
      <c r="F17" s="104"/>
      <c r="G17" s="104"/>
      <c r="H17" s="104"/>
      <c r="I17" s="104"/>
    </row>
    <row r="18" spans="2:9" x14ac:dyDescent="0.3">
      <c r="B18" s="111" t="s">
        <v>101</v>
      </c>
      <c r="C18" s="111"/>
      <c r="D18" s="111"/>
      <c r="E18" s="111"/>
      <c r="F18" s="111"/>
    </row>
    <row r="19" spans="2:9" x14ac:dyDescent="0.3">
      <c r="B19" s="96" t="s">
        <v>102</v>
      </c>
      <c r="C19" s="96"/>
      <c r="D19" s="96"/>
      <c r="E19" s="96"/>
    </row>
    <row r="20" spans="2:9" x14ac:dyDescent="0.3">
      <c r="B20" s="110" t="s">
        <v>103</v>
      </c>
      <c r="C20" s="96"/>
      <c r="D20" s="96"/>
      <c r="E20" s="96"/>
    </row>
  </sheetData>
  <mergeCells count="9">
    <mergeCell ref="A9:A10"/>
    <mergeCell ref="B9:B10"/>
    <mergeCell ref="C9:C10"/>
    <mergeCell ref="B19:E19"/>
    <mergeCell ref="B20:E20"/>
    <mergeCell ref="B16:I16"/>
    <mergeCell ref="B17:I17"/>
    <mergeCell ref="B18:F18"/>
    <mergeCell ref="B15:I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d4571f-3705-47fb-8b61-fe8c505d139f">
      <Terms xmlns="http://schemas.microsoft.com/office/infopath/2007/PartnerControls"/>
    </lcf76f155ced4ddcb4097134ff3c332f>
    <TaxCatchAll xmlns="48f330fb-76cd-4d99-97b9-a1f35a1aa8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168200CF4FB724497E04AE0050FB6EF" ma:contentTypeVersion="10" ma:contentTypeDescription="Kurkite naują dokumentą." ma:contentTypeScope="" ma:versionID="f2e80446c623a2d9b2e6592c81fbb6d5">
  <xsd:schema xmlns:xsd="http://www.w3.org/2001/XMLSchema" xmlns:xs="http://www.w3.org/2001/XMLSchema" xmlns:p="http://schemas.microsoft.com/office/2006/metadata/properties" xmlns:ns2="aed4571f-3705-47fb-8b61-fe8c505d139f" xmlns:ns3="48f330fb-76cd-4d99-97b9-a1f35a1aa81d" targetNamespace="http://schemas.microsoft.com/office/2006/metadata/properties" ma:root="true" ma:fieldsID="2767af81311e0bf36f91214c63855d9d" ns2:_="" ns3:_="">
    <xsd:import namespace="aed4571f-3705-47fb-8b61-fe8c505d139f"/>
    <xsd:import namespace="48f330fb-76cd-4d99-97b9-a1f35a1a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4571f-3705-47fb-8b61-fe8c505d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f781ab1e-fa2b-46d0-818f-2857c8270f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330fb-76cd-4d99-97b9-a1f35a1aa8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32893d-1dc2-48ee-860c-8b9454d42639}" ma:internalName="TaxCatchAll" ma:showField="CatchAllData" ma:web="48f330fb-76cd-4d99-97b9-a1f35a1aa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40BFE3-D114-4249-B06E-E3F5A96B6F89}">
  <ds:schemaRefs>
    <ds:schemaRef ds:uri="http://schemas.microsoft.com/sharepoint/v3/contenttype/forms"/>
  </ds:schemaRefs>
</ds:datastoreItem>
</file>

<file path=customXml/itemProps2.xml><?xml version="1.0" encoding="utf-8"?>
<ds:datastoreItem xmlns:ds="http://schemas.openxmlformats.org/officeDocument/2006/customXml" ds:itemID="{060C2252-92EF-4B67-A7A4-F8E63E93E352}">
  <ds:schemaRefs>
    <ds:schemaRef ds:uri="http://schemas.microsoft.com/office/2006/metadata/properties"/>
    <ds:schemaRef ds:uri="http://schemas.microsoft.com/office/infopath/2007/PartnerControls"/>
    <ds:schemaRef ds:uri="48f330fb-76cd-4d99-97b9-a1f35a1aa81d"/>
    <ds:schemaRef ds:uri="http://purl.org/dc/elements/1.1/"/>
    <ds:schemaRef ds:uri="aed4571f-3705-47fb-8b61-fe8c505d139f"/>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AB55E435-1B28-4B13-B5DE-6D3E8D73B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4571f-3705-47fb-8b61-fe8c505d139f"/>
    <ds:schemaRef ds:uri="48f330fb-76cd-4d99-97b9-a1f35a1aa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1.Paslaugos</vt:lpstr>
      <vt:lpstr>2.Nuolatinė kelių priežiūra</vt:lpstr>
      <vt:lpstr>3.Registravimo įrankis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2026-06-30T11:51:29Z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0x0101001168200CF4FB724497E04AE0050FB6EF</vt:lpwstr>
  </property>
  <property fmtid="{D5CDD505-2E9C-101B-9397-08002B2CF9AE}" pid="3" name="MediaServiceImageTags">
    <vt:lpwstr/>
  </property>
</Properties>
</file>